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785" yWindow="0" windowWidth="28815" windowHeight="12345" tabRatio="632"/>
  </bookViews>
  <sheets>
    <sheet name="3" sheetId="115" r:id="rId1"/>
  </sheets>
  <definedNames>
    <definedName name="_xlnm.Print_Area" localSheetId="0">'3'!$A$1:$AO$76</definedName>
  </definedNames>
  <calcPr calcId="125725"/>
</workbook>
</file>

<file path=xl/calcChain.xml><?xml version="1.0" encoding="utf-8"?>
<calcChain xmlns="http://schemas.openxmlformats.org/spreadsheetml/2006/main">
  <c r="P51" i="115"/>
  <c r="Z60" l="1"/>
  <c r="Z61"/>
  <c r="Z51"/>
  <c r="P56"/>
  <c r="Z56" s="1"/>
  <c r="P57"/>
  <c r="Z57" s="1"/>
  <c r="P58"/>
  <c r="Z58" s="1"/>
  <c r="P74"/>
  <c r="Z74" s="1"/>
  <c r="P75"/>
  <c r="Z75" s="1"/>
  <c r="P76"/>
  <c r="Z76" s="1"/>
  <c r="P63"/>
  <c r="Z63" s="1"/>
  <c r="P62"/>
  <c r="Z62" s="1"/>
  <c r="P61"/>
  <c r="P60"/>
  <c r="P59"/>
  <c r="Z59" s="1"/>
  <c r="P73"/>
  <c r="Z73" s="1"/>
  <c r="P55"/>
  <c r="Z55" s="1"/>
  <c r="J24" l="1"/>
  <c r="K24"/>
  <c r="L24"/>
  <c r="M24"/>
  <c r="N24"/>
  <c r="O24"/>
  <c r="R24"/>
  <c r="S24"/>
  <c r="T24"/>
  <c r="U24"/>
  <c r="V24"/>
  <c r="W24"/>
  <c r="X24"/>
  <c r="AA24"/>
  <c r="AB24"/>
  <c r="AC24"/>
  <c r="AD24"/>
  <c r="AE24"/>
  <c r="AF24"/>
  <c r="AG24"/>
  <c r="AH24"/>
  <c r="AI24"/>
  <c r="AJ24"/>
  <c r="AK24"/>
  <c r="AM24"/>
  <c r="K25"/>
  <c r="L25"/>
  <c r="M25"/>
  <c r="N25"/>
  <c r="O25"/>
  <c r="V25"/>
  <c r="AA25"/>
  <c r="AC25"/>
  <c r="AE25"/>
  <c r="AG25"/>
  <c r="AI25"/>
  <c r="AK25"/>
  <c r="AM25"/>
  <c r="I54"/>
  <c r="J54"/>
  <c r="K54"/>
  <c r="L54"/>
  <c r="M54"/>
  <c r="N54"/>
  <c r="O54"/>
  <c r="Q54"/>
  <c r="R54"/>
  <c r="S54"/>
  <c r="T54"/>
  <c r="V54"/>
  <c r="W54"/>
  <c r="Y54"/>
  <c r="Z54"/>
  <c r="AA54"/>
  <c r="AB54"/>
  <c r="AC54"/>
  <c r="AD54"/>
  <c r="AE54"/>
  <c r="AF54"/>
  <c r="AG54"/>
  <c r="AH54"/>
  <c r="AI54"/>
  <c r="AJ54"/>
  <c r="AK54"/>
  <c r="AL54"/>
  <c r="AM54"/>
  <c r="H54"/>
  <c r="I72"/>
  <c r="I24" s="1"/>
  <c r="J72"/>
  <c r="K72"/>
  <c r="L72"/>
  <c r="M72"/>
  <c r="N72"/>
  <c r="O72"/>
  <c r="Q72"/>
  <c r="Q24" s="1"/>
  <c r="R72"/>
  <c r="S72"/>
  <c r="T72"/>
  <c r="U72"/>
  <c r="V72"/>
  <c r="W72"/>
  <c r="X72"/>
  <c r="Y72"/>
  <c r="Y24" s="1"/>
  <c r="Z72"/>
  <c r="Z24" s="1"/>
  <c r="AA72"/>
  <c r="AB72"/>
  <c r="AC72"/>
  <c r="AD72"/>
  <c r="AE72"/>
  <c r="AF72"/>
  <c r="AG72"/>
  <c r="AH72"/>
  <c r="AI72"/>
  <c r="AJ72"/>
  <c r="AK72"/>
  <c r="AL72"/>
  <c r="AL24" s="1"/>
  <c r="AM72"/>
  <c r="H72"/>
  <c r="K55"/>
  <c r="P72"/>
  <c r="P24" s="1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51"/>
  <c r="AN51"/>
  <c r="AN50"/>
  <c r="AM50"/>
  <c r="Q50"/>
  <c r="Z50" s="1"/>
  <c r="R50"/>
  <c r="AN49" l="1"/>
  <c r="AM49"/>
  <c r="AA67"/>
  <c r="AA21" s="1"/>
  <c r="AA64"/>
  <c r="AA49"/>
  <c r="AA47" s="1"/>
  <c r="AA43"/>
  <c r="AA39"/>
  <c r="AA35"/>
  <c r="AA34" s="1"/>
  <c r="AA31"/>
  <c r="AA27"/>
  <c r="AA23"/>
  <c r="AA22"/>
  <c r="Y49"/>
  <c r="Y47" s="1"/>
  <c r="I49"/>
  <c r="I47" s="1"/>
  <c r="J49"/>
  <c r="J47" s="1"/>
  <c r="L49"/>
  <c r="L47" s="1"/>
  <c r="M49"/>
  <c r="M47" s="1"/>
  <c r="N49"/>
  <c r="N47" s="1"/>
  <c r="O49"/>
  <c r="O47" s="1"/>
  <c r="Q49"/>
  <c r="Q47" s="1"/>
  <c r="S49"/>
  <c r="S47" s="1"/>
  <c r="T49"/>
  <c r="T47" s="1"/>
  <c r="U49"/>
  <c r="U47" s="1"/>
  <c r="V49"/>
  <c r="V47" s="1"/>
  <c r="W49"/>
  <c r="W47" s="1"/>
  <c r="X49"/>
  <c r="X47" s="1"/>
  <c r="Z49"/>
  <c r="Z47" s="1"/>
  <c r="AB49"/>
  <c r="AB47" s="1"/>
  <c r="AC49"/>
  <c r="AC47" s="1"/>
  <c r="AD49"/>
  <c r="AD47" s="1"/>
  <c r="H49"/>
  <c r="H47" s="1"/>
  <c r="AN28"/>
  <c r="AN29"/>
  <c r="AN30"/>
  <c r="AN32"/>
  <c r="AN33"/>
  <c r="AN36"/>
  <c r="AN37"/>
  <c r="AN38"/>
  <c r="AN40"/>
  <c r="AN41"/>
  <c r="AN42"/>
  <c r="AN44"/>
  <c r="AN45"/>
  <c r="AN48"/>
  <c r="AN53"/>
  <c r="AN55"/>
  <c r="AN56"/>
  <c r="AN57"/>
  <c r="AN58"/>
  <c r="AN59"/>
  <c r="AN60"/>
  <c r="AN61"/>
  <c r="AN62"/>
  <c r="AN63"/>
  <c r="AN73"/>
  <c r="AN74"/>
  <c r="AN75"/>
  <c r="AN76"/>
  <c r="AN64"/>
  <c r="AN67"/>
  <c r="AL67"/>
  <c r="AL21" s="1"/>
  <c r="AL64"/>
  <c r="AL52" s="1"/>
  <c r="AL43"/>
  <c r="AL39"/>
  <c r="AL35"/>
  <c r="AL34" s="1"/>
  <c r="AL31"/>
  <c r="AL27"/>
  <c r="AL23"/>
  <c r="AL22"/>
  <c r="AJ67"/>
  <c r="AJ21" s="1"/>
  <c r="AJ64"/>
  <c r="AJ52" s="1"/>
  <c r="AJ43"/>
  <c r="AJ39"/>
  <c r="AJ35"/>
  <c r="AJ34" s="1"/>
  <c r="AJ31"/>
  <c r="AJ27"/>
  <c r="AJ23"/>
  <c r="AJ22"/>
  <c r="AH67"/>
  <c r="AH21" s="1"/>
  <c r="AH64"/>
  <c r="AH52" s="1"/>
  <c r="AH43"/>
  <c r="AH39"/>
  <c r="AH35"/>
  <c r="AH34" s="1"/>
  <c r="AH31"/>
  <c r="AH27"/>
  <c r="AH23"/>
  <c r="AH22"/>
  <c r="AF67"/>
  <c r="AF21" s="1"/>
  <c r="AF64"/>
  <c r="AF52" s="1"/>
  <c r="AF43"/>
  <c r="AF39"/>
  <c r="AF35"/>
  <c r="AF34" s="1"/>
  <c r="AF31"/>
  <c r="AF27"/>
  <c r="AF23"/>
  <c r="AF22"/>
  <c r="AD67"/>
  <c r="AD21" s="1"/>
  <c r="AD64"/>
  <c r="AD52" s="1"/>
  <c r="AD43"/>
  <c r="AD39"/>
  <c r="AD35"/>
  <c r="AD34" s="1"/>
  <c r="AD31"/>
  <c r="AD27"/>
  <c r="AD23"/>
  <c r="AD22"/>
  <c r="AN72" l="1"/>
  <c r="AN24" s="1"/>
  <c r="AN47"/>
  <c r="AN54"/>
  <c r="AN52" s="1"/>
  <c r="AN39"/>
  <c r="AN22"/>
  <c r="AN23"/>
  <c r="AN43"/>
  <c r="AN31"/>
  <c r="AJ26"/>
  <c r="AJ19" s="1"/>
  <c r="AN21"/>
  <c r="AN27"/>
  <c r="AN34"/>
  <c r="AL26"/>
  <c r="AL19" s="1"/>
  <c r="AF26"/>
  <c r="AF19" s="1"/>
  <c r="AD26"/>
  <c r="AD19" s="1"/>
  <c r="AN35"/>
  <c r="AA26"/>
  <c r="AJ46"/>
  <c r="AD46"/>
  <c r="AD25" s="1"/>
  <c r="AL46"/>
  <c r="AH26"/>
  <c r="AH46"/>
  <c r="AF46"/>
  <c r="AL20" l="1"/>
  <c r="AL18" s="1"/>
  <c r="AL25"/>
  <c r="AJ20"/>
  <c r="AJ18" s="1"/>
  <c r="AJ25"/>
  <c r="AH20"/>
  <c r="AH25"/>
  <c r="AF20"/>
  <c r="AF18" s="1"/>
  <c r="AF25"/>
  <c r="AN19"/>
  <c r="AN26"/>
  <c r="AA19"/>
  <c r="AD20"/>
  <c r="AN46"/>
  <c r="AN25" s="1"/>
  <c r="AH19"/>
  <c r="AH18" l="1"/>
  <c r="AN20"/>
  <c r="AD18"/>
  <c r="AN18" l="1"/>
  <c r="AM28"/>
  <c r="AM29"/>
  <c r="AM30"/>
  <c r="AM32"/>
  <c r="AM33"/>
  <c r="AM36"/>
  <c r="AM37"/>
  <c r="AM38"/>
  <c r="AM40"/>
  <c r="AM41"/>
  <c r="AM42"/>
  <c r="AM44"/>
  <c r="AM45"/>
  <c r="AM48"/>
  <c r="AM47" s="1"/>
  <c r="AM55"/>
  <c r="X74" l="1"/>
  <c r="X75"/>
  <c r="X76"/>
  <c r="X73"/>
  <c r="X63"/>
  <c r="X62"/>
  <c r="X61"/>
  <c r="X60"/>
  <c r="X59"/>
  <c r="X58"/>
  <c r="X57"/>
  <c r="X56"/>
  <c r="U64"/>
  <c r="X64"/>
  <c r="X67"/>
  <c r="K56"/>
  <c r="K76"/>
  <c r="K75"/>
  <c r="K74"/>
  <c r="K73"/>
  <c r="K63"/>
  <c r="K62"/>
  <c r="K61"/>
  <c r="K60"/>
  <c r="K59"/>
  <c r="K58"/>
  <c r="K57"/>
  <c r="AB43" l="1"/>
  <c r="AB39"/>
  <c r="AB35"/>
  <c r="AB34" s="1"/>
  <c r="AB31"/>
  <c r="AB27"/>
  <c r="AB23"/>
  <c r="AB22"/>
  <c r="AM53"/>
  <c r="AA53" s="1"/>
  <c r="K50"/>
  <c r="K49" s="1"/>
  <c r="K47" s="1"/>
  <c r="AK43"/>
  <c r="AK39"/>
  <c r="AK35"/>
  <c r="AK34" s="1"/>
  <c r="AK31"/>
  <c r="AK27"/>
  <c r="AK23"/>
  <c r="AK22"/>
  <c r="AI43"/>
  <c r="AI39"/>
  <c r="AI35"/>
  <c r="AI34" s="1"/>
  <c r="AI31"/>
  <c r="AI27"/>
  <c r="AI23"/>
  <c r="AI22"/>
  <c r="AG43"/>
  <c r="AG39"/>
  <c r="AG35"/>
  <c r="AG34" s="1"/>
  <c r="AG31"/>
  <c r="AG27"/>
  <c r="AG23"/>
  <c r="AG22"/>
  <c r="AE43"/>
  <c r="AE39"/>
  <c r="AE35"/>
  <c r="AE34" s="1"/>
  <c r="AE31"/>
  <c r="AE27"/>
  <c r="AE23"/>
  <c r="AE22"/>
  <c r="AB58"/>
  <c r="AB59"/>
  <c r="AA59" s="1"/>
  <c r="AB60"/>
  <c r="AA60" s="1"/>
  <c r="AB61"/>
  <c r="AA61" s="1"/>
  <c r="AB62"/>
  <c r="AA62" s="1"/>
  <c r="AB63"/>
  <c r="AA63" s="1"/>
  <c r="AB73"/>
  <c r="AA73" s="1"/>
  <c r="AB74"/>
  <c r="AA74" s="1"/>
  <c r="AB75"/>
  <c r="AA75" s="1"/>
  <c r="AB76"/>
  <c r="AA76" s="1"/>
  <c r="AA58" l="1"/>
  <c r="AA52" s="1"/>
  <c r="AA46" s="1"/>
  <c r="AG26"/>
  <c r="AG19" s="1"/>
  <c r="AK26"/>
  <c r="AK19" s="1"/>
  <c r="AE26"/>
  <c r="AI26"/>
  <c r="AI19" s="1"/>
  <c r="AB26"/>
  <c r="AB19" s="1"/>
  <c r="AA20" l="1"/>
  <c r="AA18" s="1"/>
  <c r="AE19"/>
  <c r="AM56"/>
  <c r="AM57"/>
  <c r="AM58"/>
  <c r="AM59"/>
  <c r="AM60"/>
  <c r="AM61"/>
  <c r="AM62"/>
  <c r="AM63"/>
  <c r="AM73"/>
  <c r="AM74"/>
  <c r="AM75"/>
  <c r="AM76"/>
  <c r="H52" l="1"/>
  <c r="H27"/>
  <c r="I27"/>
  <c r="H31"/>
  <c r="I31"/>
  <c r="H35"/>
  <c r="H34" s="1"/>
  <c r="I35"/>
  <c r="I34" s="1"/>
  <c r="H39"/>
  <c r="I39"/>
  <c r="H43"/>
  <c r="I43"/>
  <c r="H22"/>
  <c r="I22"/>
  <c r="H23"/>
  <c r="I23"/>
  <c r="H24"/>
  <c r="U27"/>
  <c r="V27"/>
  <c r="W27"/>
  <c r="X27"/>
  <c r="Y27"/>
  <c r="Z27"/>
  <c r="AC27"/>
  <c r="AM27" s="1"/>
  <c r="K22"/>
  <c r="L22"/>
  <c r="M22"/>
  <c r="N22"/>
  <c r="O22"/>
  <c r="P22"/>
  <c r="Q22"/>
  <c r="R22"/>
  <c r="S22"/>
  <c r="T22"/>
  <c r="U22"/>
  <c r="V22"/>
  <c r="W22"/>
  <c r="X22"/>
  <c r="Y22"/>
  <c r="Z22"/>
  <c r="AC22"/>
  <c r="AM22" s="1"/>
  <c r="K23"/>
  <c r="L23"/>
  <c r="M23"/>
  <c r="N23"/>
  <c r="O23"/>
  <c r="P23"/>
  <c r="Q23"/>
  <c r="R23"/>
  <c r="S23"/>
  <c r="T23"/>
  <c r="U23"/>
  <c r="V23"/>
  <c r="W23"/>
  <c r="X23"/>
  <c r="Y23"/>
  <c r="Z23"/>
  <c r="AC23"/>
  <c r="AM23" s="1"/>
  <c r="J23"/>
  <c r="J22"/>
  <c r="K31"/>
  <c r="L31"/>
  <c r="M31"/>
  <c r="N31"/>
  <c r="O31"/>
  <c r="P31"/>
  <c r="Q31"/>
  <c r="R31"/>
  <c r="S31"/>
  <c r="T31"/>
  <c r="U31"/>
  <c r="V31"/>
  <c r="W31"/>
  <c r="X31"/>
  <c r="Y31"/>
  <c r="Z31"/>
  <c r="AC31"/>
  <c r="AM31" s="1"/>
  <c r="K35"/>
  <c r="K34" s="1"/>
  <c r="L35"/>
  <c r="L34" s="1"/>
  <c r="M35"/>
  <c r="M34" s="1"/>
  <c r="N35"/>
  <c r="N34" s="1"/>
  <c r="O35"/>
  <c r="O34" s="1"/>
  <c r="P35"/>
  <c r="P34" s="1"/>
  <c r="Q35"/>
  <c r="Q34" s="1"/>
  <c r="R35"/>
  <c r="R34" s="1"/>
  <c r="S35"/>
  <c r="S34" s="1"/>
  <c r="T35"/>
  <c r="T34" s="1"/>
  <c r="U35"/>
  <c r="U34" s="1"/>
  <c r="V35"/>
  <c r="V34" s="1"/>
  <c r="W35"/>
  <c r="W34" s="1"/>
  <c r="X35"/>
  <c r="X34" s="1"/>
  <c r="Y35"/>
  <c r="Y34" s="1"/>
  <c r="Z35"/>
  <c r="Z34" s="1"/>
  <c r="AC35"/>
  <c r="K39"/>
  <c r="L39"/>
  <c r="M39"/>
  <c r="N39"/>
  <c r="O39"/>
  <c r="P39"/>
  <c r="Q39"/>
  <c r="R39"/>
  <c r="S39"/>
  <c r="T39"/>
  <c r="U39"/>
  <c r="V39"/>
  <c r="W39"/>
  <c r="X39"/>
  <c r="Y39"/>
  <c r="Z39"/>
  <c r="AC39"/>
  <c r="AM39" s="1"/>
  <c r="H64"/>
  <c r="I64"/>
  <c r="H67"/>
  <c r="H21" s="1"/>
  <c r="I67"/>
  <c r="I21" s="1"/>
  <c r="K64"/>
  <c r="K52" s="1"/>
  <c r="K46" s="1"/>
  <c r="K20" s="1"/>
  <c r="L64"/>
  <c r="L52" s="1"/>
  <c r="L46" s="1"/>
  <c r="L20" s="1"/>
  <c r="M64"/>
  <c r="N64"/>
  <c r="N52" s="1"/>
  <c r="N46" s="1"/>
  <c r="N20" s="1"/>
  <c r="O64"/>
  <c r="P64"/>
  <c r="Q64"/>
  <c r="R64"/>
  <c r="S64"/>
  <c r="S52" s="1"/>
  <c r="S46" s="1"/>
  <c r="S25" s="1"/>
  <c r="T64"/>
  <c r="V64"/>
  <c r="W64"/>
  <c r="Y64"/>
  <c r="Z64"/>
  <c r="AB64"/>
  <c r="AC64"/>
  <c r="AE64"/>
  <c r="AG64"/>
  <c r="AG52" s="1"/>
  <c r="AG46" s="1"/>
  <c r="AI64"/>
  <c r="AK64"/>
  <c r="AK52" s="1"/>
  <c r="AK46" s="1"/>
  <c r="AK20" s="1"/>
  <c r="AM64"/>
  <c r="K67"/>
  <c r="K21" s="1"/>
  <c r="L67"/>
  <c r="L21" s="1"/>
  <c r="M67"/>
  <c r="M21" s="1"/>
  <c r="N67"/>
  <c r="N21" s="1"/>
  <c r="O67"/>
  <c r="O21" s="1"/>
  <c r="P67"/>
  <c r="P21" s="1"/>
  <c r="Q67"/>
  <c r="Q21" s="1"/>
  <c r="R67"/>
  <c r="R21" s="1"/>
  <c r="S67"/>
  <c r="S21" s="1"/>
  <c r="T67"/>
  <c r="T21" s="1"/>
  <c r="U67"/>
  <c r="U21" s="1"/>
  <c r="V67"/>
  <c r="V21" s="1"/>
  <c r="W67"/>
  <c r="W21" s="1"/>
  <c r="X21"/>
  <c r="Y67"/>
  <c r="Y21" s="1"/>
  <c r="Z67"/>
  <c r="Z21" s="1"/>
  <c r="AB67"/>
  <c r="AB21" s="1"/>
  <c r="AC67"/>
  <c r="AC21" s="1"/>
  <c r="AE67"/>
  <c r="AE21" s="1"/>
  <c r="AG67"/>
  <c r="AG21" s="1"/>
  <c r="AI67"/>
  <c r="AK67"/>
  <c r="AM67"/>
  <c r="J67"/>
  <c r="J21" s="1"/>
  <c r="J64"/>
  <c r="J27"/>
  <c r="J31"/>
  <c r="J35"/>
  <c r="J34" s="1"/>
  <c r="J39"/>
  <c r="K43"/>
  <c r="L43"/>
  <c r="M43"/>
  <c r="N43"/>
  <c r="O43"/>
  <c r="P43"/>
  <c r="Q43"/>
  <c r="R43"/>
  <c r="S43"/>
  <c r="T43"/>
  <c r="U43"/>
  <c r="V43"/>
  <c r="W43"/>
  <c r="X43"/>
  <c r="Y43"/>
  <c r="Z43"/>
  <c r="AC43"/>
  <c r="AM43" s="1"/>
  <c r="J43"/>
  <c r="Q27"/>
  <c r="S27"/>
  <c r="T27"/>
  <c r="P28"/>
  <c r="Q52" l="1"/>
  <c r="Q46" s="1"/>
  <c r="Q25" s="1"/>
  <c r="AC52"/>
  <c r="AI52"/>
  <c r="AI46" s="1"/>
  <c r="AI20" s="1"/>
  <c r="V52"/>
  <c r="M52"/>
  <c r="M46" s="1"/>
  <c r="M20" s="1"/>
  <c r="W52"/>
  <c r="W46" s="1"/>
  <c r="O52"/>
  <c r="O46" s="1"/>
  <c r="O20" s="1"/>
  <c r="AM52"/>
  <c r="Y52"/>
  <c r="Z52"/>
  <c r="I52"/>
  <c r="I46" s="1"/>
  <c r="V46"/>
  <c r="V20" s="1"/>
  <c r="AI21"/>
  <c r="AK21"/>
  <c r="AK18" s="1"/>
  <c r="AE52"/>
  <c r="AE46" s="1"/>
  <c r="AG20"/>
  <c r="AG18" s="1"/>
  <c r="AC34"/>
  <c r="AM34" s="1"/>
  <c r="AM35"/>
  <c r="S26"/>
  <c r="S19" s="1"/>
  <c r="H46"/>
  <c r="T26"/>
  <c r="T19" s="1"/>
  <c r="Q26"/>
  <c r="Q19" s="1"/>
  <c r="J26"/>
  <c r="J19" s="1"/>
  <c r="L26"/>
  <c r="L19" s="1"/>
  <c r="L18" s="1"/>
  <c r="Y26"/>
  <c r="Y19" s="1"/>
  <c r="W26"/>
  <c r="W19" s="1"/>
  <c r="U26"/>
  <c r="U19" s="1"/>
  <c r="O26"/>
  <c r="O19" s="1"/>
  <c r="O18" s="1"/>
  <c r="M26"/>
  <c r="M19" s="1"/>
  <c r="K26"/>
  <c r="K19" s="1"/>
  <c r="K18" s="1"/>
  <c r="H26"/>
  <c r="I26"/>
  <c r="Z26"/>
  <c r="Z19" s="1"/>
  <c r="X26"/>
  <c r="X19" s="1"/>
  <c r="V26"/>
  <c r="V19" s="1"/>
  <c r="N26"/>
  <c r="N19" s="1"/>
  <c r="N18" s="1"/>
  <c r="R28"/>
  <c r="R27" s="1"/>
  <c r="R26" s="1"/>
  <c r="R19" s="1"/>
  <c r="P27"/>
  <c r="P26" s="1"/>
  <c r="P19" s="1"/>
  <c r="W20" l="1"/>
  <c r="W18" s="1"/>
  <c r="W25"/>
  <c r="H20"/>
  <c r="H25"/>
  <c r="I20"/>
  <c r="I25"/>
  <c r="M18"/>
  <c r="AI18"/>
  <c r="V18"/>
  <c r="AE20"/>
  <c r="AE18" s="1"/>
  <c r="AC26"/>
  <c r="AM21"/>
  <c r="H19"/>
  <c r="I19"/>
  <c r="P49"/>
  <c r="P47" s="1"/>
  <c r="AB53"/>
  <c r="AB52"/>
  <c r="AB46" s="1"/>
  <c r="AB25" s="1"/>
  <c r="Y46"/>
  <c r="Y25" s="1"/>
  <c r="Z46"/>
  <c r="Z20" l="1"/>
  <c r="Z18" s="1"/>
  <c r="Z25"/>
  <c r="H18"/>
  <c r="I18"/>
  <c r="AC19"/>
  <c r="AM19" s="1"/>
  <c r="AM26"/>
  <c r="AB20"/>
  <c r="AB18" s="1"/>
  <c r="Y20"/>
  <c r="Y18" s="1"/>
  <c r="J52"/>
  <c r="J46" l="1"/>
  <c r="J25" s="1"/>
  <c r="J20" l="1"/>
  <c r="J18" s="1"/>
  <c r="R49" l="1"/>
  <c r="R47" s="1"/>
  <c r="AC46" l="1"/>
  <c r="AM46" s="1"/>
  <c r="AC20" l="1"/>
  <c r="AC18" l="1"/>
  <c r="AM18" s="1"/>
  <c r="AM20"/>
  <c r="R52" l="1"/>
  <c r="R46" s="1"/>
  <c r="R25" s="1"/>
  <c r="Q20"/>
  <c r="Q18" s="1"/>
  <c r="S20"/>
  <c r="S18" s="1"/>
  <c r="R20" l="1"/>
  <c r="R18" s="1"/>
  <c r="T52"/>
  <c r="T46" s="1"/>
  <c r="T25" s="1"/>
  <c r="P54" l="1"/>
  <c r="P52" s="1"/>
  <c r="P46" s="1"/>
  <c r="X55"/>
  <c r="X54" s="1"/>
  <c r="X52" s="1"/>
  <c r="X46" s="1"/>
  <c r="T20"/>
  <c r="T18" s="1"/>
  <c r="X25" l="1"/>
  <c r="X20"/>
  <c r="X18" s="1"/>
  <c r="P20"/>
  <c r="P18" s="1"/>
  <c r="P25"/>
  <c r="U54"/>
  <c r="U52" s="1"/>
  <c r="U46" s="1"/>
  <c r="U25" s="1"/>
  <c r="U20" l="1"/>
  <c r="U18" s="1"/>
</calcChain>
</file>

<file path=xl/sharedStrings.xml><?xml version="1.0" encoding="utf-8"?>
<sst xmlns="http://schemas.openxmlformats.org/spreadsheetml/2006/main" count="548" uniqueCount="176">
  <si>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</si>
  <si>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</si>
  <si>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</si>
  <si>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</si>
  <si>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</si>
  <si>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</si>
  <si>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</si>
  <si>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</si>
  <si>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</si>
  <si>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</si>
  <si>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</si>
  <si>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</si>
  <si>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</si>
  <si>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</si>
  <si>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</si>
  <si>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</si>
  <si>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</si>
  <si>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</si>
  <si>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</si>
  <si>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</si>
  <si>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</si>
  <si>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</si>
  <si>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</si>
  <si>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</si>
  <si>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</si>
  <si>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</si>
  <si>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</si>
  <si>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</si>
  <si>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</si>
  <si>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</si>
  <si>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</si>
  <si>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</si>
  <si>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</si>
  <si>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</si>
  <si>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</si>
  <si>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</si>
  <si>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</si>
  <si>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</si>
  <si>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</si>
  <si>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</si>
  <si>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</si>
  <si>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</si>
  <si>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</si>
  <si>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</si>
  <si>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</si>
  <si>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</si>
  <si>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</si>
  <si>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</si>
  <si>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</si>
  <si>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</si>
  <si>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</si>
  <si>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</si>
  <si>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</si>
  <si>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</si>
  <si>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</si>
  <si>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</si>
  <si>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</si>
  <si>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</si>
  <si>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</si>
  <si>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</si>
  <si>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</si>
  <si>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</si>
  <si>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</si>
  <si>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</si>
  <si>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</si>
  <si>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</si>
  <si>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</si>
  <si>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</si>
  <si>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</si>
  <si>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</si>
  <si>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</si>
  <si>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</si>
  <si>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</si>
  <si>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</si>
  <si>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</si>
  <si>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</si>
  <si>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</si>
  <si>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</si>
  <si>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</si>
  <si>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</si>
  <si>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</si>
  <si>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</si>
  <si>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</si>
  <si>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</si>
  <si>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</si>
  <si>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</si>
  <si>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</si>
  <si>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</si>
  <si>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</si>
  <si>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</si>
  <si>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</si>
  <si>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</si>
  <si>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</si>
  <si>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</si>
  <si>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</si>
  <si>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</si>
  <si>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</si>
  <si>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</si>
  <si>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</si>
  <si>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</si>
  <si>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</si>
  <si>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</si>
  <si>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</si>
  <si>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</si>
  <si>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</si>
  <si>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</si>
  <si>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</si>
  <si>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</si>
  <si>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С</t>
  </si>
  <si>
    <t>от 5 мая 2016 г. № 380</t>
  </si>
  <si>
    <t>29.3</t>
  </si>
  <si>
    <t>29.4</t>
  </si>
  <si>
    <t>29.7</t>
  </si>
  <si>
    <t>29.8</t>
  </si>
  <si>
    <t>29.9</t>
  </si>
  <si>
    <t>29.10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</si>
  <si>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</si>
  <si>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</si>
  <si>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</si>
  <si>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</si>
  <si>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</si>
  <si>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</si>
  <si>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</si>
  <si>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</si>
  <si>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</si>
  <si>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Пензенская область</t>
  </si>
  <si>
    <t xml:space="preserve">Утвержденный план 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</si>
  <si>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</si>
  <si>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</si>
  <si>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</si>
  <si>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</si>
  <si>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</si>
  <si>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</si>
  <si>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</si>
  <si>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</si>
  <si>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</si>
  <si>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</si>
  <si>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</si>
  <si>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</si>
  <si>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</si>
  <si>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</si>
  <si>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</si>
  <si>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П1, С2</t>
  </si>
  <si>
    <t>П</t>
  </si>
  <si>
    <t>Техническое перевооружение КТП</t>
  </si>
  <si>
    <t>реквизиты решения органа исполнительной власти, утвердившего инвестиционную программу</t>
  </si>
  <si>
    <t xml:space="preserve">Фактический объем освоения капитальных вложений на 01.01.2024 года, млн рублей 
(без НДС) </t>
  </si>
  <si>
    <t>Освоение капитальных вложений 2024 года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</si>
  <si>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</si>
  <si>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</si>
  <si>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</si>
  <si>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</si>
  <si>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</si>
  <si>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</si>
  <si>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</si>
  <si>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</si>
  <si>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жилищно-коммунального хозяйства и гражданской защиты населения от 29 июля 2024 года № 163/ОП</t>
    </r>
  </si>
  <si>
    <t>Идентификатор инвестиционного проекта</t>
  </si>
  <si>
    <t>Предложение по корректировке утвержденного плана 
на 01.01.2025 года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</si>
  <si>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</si>
  <si>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</si>
  <si>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</si>
  <si>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Включение нового инвестиционного проекта, участвующего в услугах по передаче электроэнергии</t>
  </si>
  <si>
    <t>Корректировка финансирования инвестиционного проекта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</si>
  <si>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</si>
  <si>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</si>
  <si>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</si>
  <si>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Утвержденный план 
на 01.01.2025 года</t>
  </si>
  <si>
    <t>Утвержденный план  на 01.01.2024 года</t>
  </si>
  <si>
    <t>Факт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</si>
  <si>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</si>
  <si>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2027-2029 годы </t>
  </si>
  <si>
    <t xml:space="preserve">Корректировка финансирования инвестиционного проекта на 2026-2028 годы </t>
  </si>
  <si>
    <t>Техническое перевооружение ВЛ-0,4 кВ КТП-3 совхоз "Победа"</t>
  </si>
  <si>
    <t>Техническое перевооружение ЛЭП-0,4 кВ ТП-1 ст. Пяша</t>
  </si>
  <si>
    <t>Включение ранее утвержденного инвестиционного проекта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</si>
</sst>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168" fontId="4" fillId="0" borderId="0" xfId="0" applyNumberFormat="1" applyFont="1" applyFill="1"/>
    <xf numFmtId="168" fontId="29" fillId="0" borderId="0" xfId="0" applyNumberFormat="1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7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0" fontId="29" fillId="0" borderId="0" xfId="0" applyFont="1" applyFill="1" applyAlignment="1"/>
    <xf numFmtId="0" fontId="28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0" fontId="26" fillId="0" borderId="0" xfId="0" applyFont="1" applyFill="1" applyAlignment="1"/>
    <xf numFmtId="0" fontId="4" fillId="0" borderId="0" xfId="0" applyFont="1" applyFill="1" applyAlignment="1"/>
    <xf numFmtId="168" fontId="4" fillId="0" borderId="10" xfId="77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Fill="1"/>
    <xf numFmtId="168" fontId="4" fillId="0" borderId="14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29" fillId="0" borderId="0" xfId="0" applyNumberFormat="1" applyFont="1" applyFill="1" applyAlignment="1">
      <alignment horizontal="center"/>
    </xf>
    <xf numFmtId="9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center" vertical="center"/>
    </xf>
    <xf numFmtId="168" fontId="26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8" fontId="4" fillId="0" borderId="12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77"/>
  <sheetViews>
    <sheetView tabSelected="1" view="pageBreakPreview" zoomScale="55" zoomScaleNormal="55" zoomScaleSheetLayoutView="55" workbookViewId="0">
      <pane xSplit="7" ySplit="18" topLeftCell="H19" activePane="bottomRight" state="frozen"/>
      <selection pane="topRight" activeCell="H1" sqref="H1"/>
      <selection pane="bottomLeft" activeCell="A19" sqref="A19"/>
      <selection pane="bottomRight" activeCell="A4" sqref="A4:AO4"/>
    </sheetView>
  </sheetViews>
  <sheetFormatPr defaultRowHeight="15.75"/>
  <cols>
    <col min="1" max="1" width="10.875" style="11" customWidth="1"/>
    <col min="2" max="2" width="55.125" style="11" customWidth="1"/>
    <col min="3" max="3" width="25.625" style="11" customWidth="1"/>
    <col min="4" max="7" width="15.625" style="11" customWidth="1"/>
    <col min="8" max="8" width="15.625" style="12" customWidth="1"/>
    <col min="9" max="9" width="15.625" style="11" customWidth="1"/>
    <col min="10" max="10" width="19" style="11" customWidth="1"/>
    <col min="11" max="20" width="9.125" style="1" customWidth="1"/>
    <col min="21" max="26" width="10.625" style="1" customWidth="1"/>
    <col min="27" max="38" width="15.625" style="1" customWidth="1"/>
    <col min="39" max="40" width="16.625" style="1" customWidth="1"/>
    <col min="41" max="41" width="40.625" style="11" customWidth="1"/>
    <col min="42" max="42" width="7.25" style="11" customWidth="1"/>
    <col min="43" max="43" width="9.875" style="11" customWidth="1"/>
    <col min="44" max="44" width="7.125" style="11" customWidth="1"/>
    <col min="45" max="45" width="6" style="11" customWidth="1"/>
    <col min="46" max="46" width="5.625" style="11" customWidth="1"/>
    <col min="47" max="47" width="10" style="11" customWidth="1"/>
    <col min="48" max="48" width="7.875" style="11" customWidth="1"/>
    <col min="49" max="49" width="6.75" style="11" customWidth="1"/>
    <col min="50" max="50" width="9" style="11"/>
    <col min="51" max="51" width="6.125" style="11" customWidth="1"/>
    <col min="52" max="52" width="6.75" style="11" customWidth="1"/>
    <col min="53" max="16384" width="9" style="11"/>
  </cols>
  <sheetData>
    <row r="1" spans="1:52">
      <c r="AD1" s="28"/>
      <c r="AE1" s="29"/>
      <c r="AF1" s="29"/>
      <c r="AG1" s="29"/>
      <c r="AH1" s="29"/>
      <c r="AO1" s="13" t="s">
        <v>18</v>
      </c>
    </row>
    <row r="2" spans="1:52">
      <c r="J2" s="1"/>
      <c r="R2" s="27"/>
      <c r="AB2" s="28"/>
      <c r="AC2" s="29"/>
      <c r="AD2" s="29"/>
      <c r="AE2" s="29"/>
      <c r="AF2" s="29"/>
      <c r="AG2" s="29"/>
      <c r="AH2" s="29"/>
      <c r="AJ2" s="29"/>
      <c r="AL2" s="29"/>
      <c r="AN2" s="29"/>
      <c r="AO2" s="14" t="s">
        <v>0</v>
      </c>
    </row>
    <row r="3" spans="1:52">
      <c r="F3" s="24"/>
      <c r="G3" s="25"/>
      <c r="I3" s="25"/>
      <c r="J3" s="25"/>
      <c r="AB3" s="28"/>
      <c r="AC3" s="29"/>
      <c r="AD3" s="29"/>
      <c r="AE3" s="29"/>
      <c r="AF3" s="29"/>
      <c r="AG3" s="29"/>
      <c r="AH3" s="29"/>
      <c r="AO3" s="14" t="s">
        <v>109</v>
      </c>
    </row>
    <row r="4" spans="1:52" ht="18.75">
      <c r="A4" s="40" t="s">
        <v>19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52" ht="18.75">
      <c r="A5" s="33"/>
      <c r="B5" s="33"/>
      <c r="C5" s="33"/>
      <c r="D5" s="33"/>
      <c r="E5" s="33"/>
      <c r="F5" s="25"/>
      <c r="G5" s="26"/>
      <c r="H5" s="15"/>
      <c r="I5" s="25"/>
      <c r="J5" s="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0"/>
      <c r="AC5" s="30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3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</row>
    <row r="6" spans="1:52" ht="18.75">
      <c r="A6" s="44" t="s">
        <v>153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</row>
    <row r="7" spans="1:52">
      <c r="A7" s="45" t="s">
        <v>154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>
      <c r="AD8" s="31"/>
      <c r="AF8" s="31"/>
      <c r="AH8" s="31"/>
      <c r="AJ8" s="31"/>
      <c r="AL8" s="31"/>
      <c r="AN8" s="31"/>
    </row>
    <row r="9" spans="1:52" ht="18.75">
      <c r="A9" s="41" t="s">
        <v>155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</row>
    <row r="10" spans="1:52" ht="18.75">
      <c r="A10" s="33"/>
      <c r="B10" s="33"/>
      <c r="C10" s="33"/>
      <c r="D10" s="33"/>
      <c r="E10" s="33"/>
      <c r="F10" s="33"/>
      <c r="G10" s="33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33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</row>
    <row r="11" spans="1:52" ht="18.75">
      <c r="A11" s="41" t="s">
        <v>156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>
      <c r="A12" s="46" t="s">
        <v>145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s="39" customFormat="1" ht="15.75" customHeight="1"/>
    <row r="14" spans="1:52" ht="72.75" customHeight="1">
      <c r="A14" s="36" t="s">
        <v>11</v>
      </c>
      <c r="B14" s="36" t="s">
        <v>6</v>
      </c>
      <c r="C14" s="36" t="s">
        <v>157</v>
      </c>
      <c r="D14" s="48" t="s">
        <v>12</v>
      </c>
      <c r="E14" s="48" t="s">
        <v>13</v>
      </c>
      <c r="F14" s="36" t="s">
        <v>14</v>
      </c>
      <c r="G14" s="36"/>
      <c r="H14" s="36" t="s">
        <v>26</v>
      </c>
      <c r="I14" s="36"/>
      <c r="J14" s="36" t="s">
        <v>146</v>
      </c>
      <c r="K14" s="43" t="s">
        <v>17</v>
      </c>
      <c r="L14" s="43"/>
      <c r="M14" s="43"/>
      <c r="N14" s="43"/>
      <c r="O14" s="43"/>
      <c r="P14" s="43"/>
      <c r="Q14" s="43"/>
      <c r="R14" s="43"/>
      <c r="S14" s="43"/>
      <c r="T14" s="43"/>
      <c r="U14" s="43" t="s">
        <v>16</v>
      </c>
      <c r="V14" s="43"/>
      <c r="W14" s="43"/>
      <c r="X14" s="43"/>
      <c r="Y14" s="43"/>
      <c r="Z14" s="43"/>
      <c r="AA14" s="42" t="s">
        <v>147</v>
      </c>
      <c r="AB14" s="42"/>
      <c r="AC14" s="43" t="s">
        <v>27</v>
      </c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36" t="s">
        <v>20</v>
      </c>
    </row>
    <row r="15" spans="1:52" ht="66" customHeight="1">
      <c r="A15" s="36"/>
      <c r="B15" s="36"/>
      <c r="C15" s="36"/>
      <c r="D15" s="48"/>
      <c r="E15" s="48"/>
      <c r="F15" s="36"/>
      <c r="G15" s="36"/>
      <c r="H15" s="36"/>
      <c r="I15" s="36"/>
      <c r="J15" s="36"/>
      <c r="K15" s="42" t="s">
        <v>126</v>
      </c>
      <c r="L15" s="42"/>
      <c r="M15" s="42"/>
      <c r="N15" s="42"/>
      <c r="O15" s="42"/>
      <c r="P15" s="42" t="s">
        <v>15</v>
      </c>
      <c r="Q15" s="42"/>
      <c r="R15" s="42"/>
      <c r="S15" s="42"/>
      <c r="T15" s="42"/>
      <c r="U15" s="42" t="s">
        <v>168</v>
      </c>
      <c r="V15" s="42"/>
      <c r="W15" s="42" t="s">
        <v>167</v>
      </c>
      <c r="X15" s="42"/>
      <c r="Y15" s="42" t="s">
        <v>158</v>
      </c>
      <c r="Z15" s="42"/>
      <c r="AA15" s="42"/>
      <c r="AB15" s="42"/>
      <c r="AC15" s="37" t="s">
        <v>148</v>
      </c>
      <c r="AD15" s="38"/>
      <c r="AE15" s="37" t="s">
        <v>149</v>
      </c>
      <c r="AF15" s="38"/>
      <c r="AG15" s="37" t="s">
        <v>150</v>
      </c>
      <c r="AH15" s="38"/>
      <c r="AI15" s="37" t="s">
        <v>151</v>
      </c>
      <c r="AJ15" s="38"/>
      <c r="AK15" s="47" t="s">
        <v>152</v>
      </c>
      <c r="AL15" s="47"/>
      <c r="AM15" s="42" t="s">
        <v>7</v>
      </c>
      <c r="AN15" s="42" t="s">
        <v>21</v>
      </c>
      <c r="AO15" s="36"/>
    </row>
    <row r="16" spans="1:52" ht="135" customHeight="1">
      <c r="A16" s="36"/>
      <c r="B16" s="36"/>
      <c r="C16" s="36"/>
      <c r="D16" s="48"/>
      <c r="E16" s="48"/>
      <c r="F16" s="32" t="s">
        <v>126</v>
      </c>
      <c r="G16" s="32" t="s">
        <v>10</v>
      </c>
      <c r="H16" s="32" t="s">
        <v>126</v>
      </c>
      <c r="I16" s="32" t="s">
        <v>10</v>
      </c>
      <c r="J16" s="36"/>
      <c r="K16" s="3" t="s">
        <v>2</v>
      </c>
      <c r="L16" s="3" t="s">
        <v>4</v>
      </c>
      <c r="M16" s="3" t="s">
        <v>5</v>
      </c>
      <c r="N16" s="21" t="s">
        <v>8</v>
      </c>
      <c r="O16" s="21" t="s">
        <v>9</v>
      </c>
      <c r="P16" s="3" t="s">
        <v>2</v>
      </c>
      <c r="Q16" s="3" t="s">
        <v>4</v>
      </c>
      <c r="R16" s="3" t="s">
        <v>5</v>
      </c>
      <c r="S16" s="21" t="s">
        <v>8</v>
      </c>
      <c r="T16" s="21" t="s">
        <v>9</v>
      </c>
      <c r="U16" s="3" t="s">
        <v>1</v>
      </c>
      <c r="V16" s="3" t="s">
        <v>3</v>
      </c>
      <c r="W16" s="3" t="s">
        <v>1</v>
      </c>
      <c r="X16" s="3" t="s">
        <v>3</v>
      </c>
      <c r="Y16" s="3" t="s">
        <v>1</v>
      </c>
      <c r="Z16" s="3" t="s">
        <v>3</v>
      </c>
      <c r="AA16" s="32" t="s">
        <v>126</v>
      </c>
      <c r="AB16" s="34" t="s">
        <v>169</v>
      </c>
      <c r="AC16" s="32" t="s">
        <v>126</v>
      </c>
      <c r="AD16" s="34" t="s">
        <v>10</v>
      </c>
      <c r="AE16" s="32" t="s">
        <v>126</v>
      </c>
      <c r="AF16" s="34" t="s">
        <v>10</v>
      </c>
      <c r="AG16" s="32" t="s">
        <v>126</v>
      </c>
      <c r="AH16" s="34" t="s">
        <v>10</v>
      </c>
      <c r="AI16" s="32" t="s">
        <v>126</v>
      </c>
      <c r="AJ16" s="34" t="s">
        <v>10</v>
      </c>
      <c r="AK16" s="32" t="s">
        <v>126</v>
      </c>
      <c r="AL16" s="34" t="s">
        <v>10</v>
      </c>
      <c r="AM16" s="42"/>
      <c r="AN16" s="42"/>
      <c r="AO16" s="36"/>
    </row>
    <row r="17" spans="1:41" ht="19.5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 t="s">
        <v>22</v>
      </c>
      <c r="AD17" s="4" t="s">
        <v>23</v>
      </c>
      <c r="AE17" s="4" t="s">
        <v>110</v>
      </c>
      <c r="AF17" s="4" t="s">
        <v>111</v>
      </c>
      <c r="AG17" s="4" t="s">
        <v>24</v>
      </c>
      <c r="AH17" s="4" t="s">
        <v>25</v>
      </c>
      <c r="AI17" s="4" t="s">
        <v>112</v>
      </c>
      <c r="AJ17" s="4" t="s">
        <v>113</v>
      </c>
      <c r="AK17" s="4" t="s">
        <v>114</v>
      </c>
      <c r="AL17" s="4" t="s">
        <v>115</v>
      </c>
      <c r="AM17" s="4">
        <v>30</v>
      </c>
      <c r="AN17" s="4">
        <v>31</v>
      </c>
      <c r="AO17" s="32">
        <v>32</v>
      </c>
    </row>
    <row r="18" spans="1:41" ht="54.95" customHeight="1">
      <c r="A18" s="9" t="s">
        <v>54</v>
      </c>
      <c r="B18" s="5" t="s">
        <v>55</v>
      </c>
      <c r="C18" s="8" t="s">
        <v>107</v>
      </c>
      <c r="D18" s="8" t="s">
        <v>53</v>
      </c>
      <c r="E18" s="8" t="s">
        <v>53</v>
      </c>
      <c r="F18" s="8" t="s">
        <v>53</v>
      </c>
      <c r="G18" s="8" t="s">
        <v>53</v>
      </c>
      <c r="H18" s="35">
        <f t="shared" ref="H18:I18" si="0">H19+H20+H21+H22+H23+H24</f>
        <v>12.552</v>
      </c>
      <c r="I18" s="35">
        <f t="shared" si="0"/>
        <v>0</v>
      </c>
      <c r="J18" s="35">
        <f>J19+J20+J21+J22+J23+J24</f>
        <v>16.077000000000002</v>
      </c>
      <c r="K18" s="35">
        <f t="shared" ref="K18:AK18" si="1">K19+K20+K21+K22+K23+K24</f>
        <v>200.82099999999997</v>
      </c>
      <c r="L18" s="35">
        <f t="shared" si="1"/>
        <v>29.759999999999998</v>
      </c>
      <c r="M18" s="35">
        <f t="shared" si="1"/>
        <v>86.045999999999992</v>
      </c>
      <c r="N18" s="35">
        <f t="shared" si="1"/>
        <v>85.015000000000001</v>
      </c>
      <c r="O18" s="35">
        <f t="shared" si="1"/>
        <v>0</v>
      </c>
      <c r="P18" s="35">
        <f t="shared" si="1"/>
        <v>433.37665947492621</v>
      </c>
      <c r="Q18" s="35">
        <f t="shared" si="1"/>
        <v>16.003831947536476</v>
      </c>
      <c r="R18" s="35">
        <f t="shared" si="1"/>
        <v>183.4952548285024</v>
      </c>
      <c r="S18" s="35">
        <f t="shared" si="1"/>
        <v>233.87757269888732</v>
      </c>
      <c r="T18" s="35">
        <f t="shared" si="1"/>
        <v>0</v>
      </c>
      <c r="U18" s="35">
        <f t="shared" si="1"/>
        <v>13.432921566624314</v>
      </c>
      <c r="V18" s="35">
        <f t="shared" si="1"/>
        <v>91.921000000000006</v>
      </c>
      <c r="W18" s="35">
        <f t="shared" si="1"/>
        <v>2.2669999999999999</v>
      </c>
      <c r="X18" s="35">
        <f t="shared" si="1"/>
        <v>195.345</v>
      </c>
      <c r="Y18" s="35">
        <f t="shared" si="1"/>
        <v>0</v>
      </c>
      <c r="Z18" s="35">
        <f t="shared" si="1"/>
        <v>163.69165947492618</v>
      </c>
      <c r="AA18" s="35">
        <f t="shared" ref="AA18" si="2">AA19+AA20+AA21+AA22+AA23+AA24</f>
        <v>91.921000000000006</v>
      </c>
      <c r="AB18" s="35">
        <f t="shared" si="1"/>
        <v>253.608</v>
      </c>
      <c r="AC18" s="35">
        <f t="shared" si="1"/>
        <v>21.599</v>
      </c>
      <c r="AD18" s="35">
        <f t="shared" ref="AD18" si="3">AD19+AD20+AD21+AD22+AD23+AD24</f>
        <v>32.335999999999999</v>
      </c>
      <c r="AE18" s="35">
        <f t="shared" si="1"/>
        <v>28.5</v>
      </c>
      <c r="AF18" s="35">
        <f t="shared" ref="AF18" si="4">AF19+AF20+AF21+AF22+AF23+AF24</f>
        <v>32.063425721850585</v>
      </c>
      <c r="AG18" s="35">
        <f t="shared" si="1"/>
        <v>22.9</v>
      </c>
      <c r="AH18" s="35">
        <f t="shared" ref="AH18" si="5">AH19+AH20+AH21+AH22+AH23+AH24</f>
        <v>35.543618684226971</v>
      </c>
      <c r="AI18" s="35">
        <f t="shared" si="1"/>
        <v>31.3</v>
      </c>
      <c r="AJ18" s="35">
        <f>AJ19+AJ20+AJ21+AJ22+AJ23+AJ24</f>
        <v>30.82648894328192</v>
      </c>
      <c r="AK18" s="35">
        <f t="shared" si="1"/>
        <v>21.2</v>
      </c>
      <c r="AL18" s="35">
        <f t="shared" ref="AL18" si="6">AL19+AL20+AL21+AL22+AL23+AL24</f>
        <v>32.922126125566685</v>
      </c>
      <c r="AM18" s="35">
        <f t="shared" ref="AM18:AN45" si="7">AC18+AE18+AG18+AI18+AK18</f>
        <v>125.499</v>
      </c>
      <c r="AN18" s="35">
        <f t="shared" si="7"/>
        <v>163.69165947492615</v>
      </c>
      <c r="AO18" s="8" t="s">
        <v>53</v>
      </c>
    </row>
    <row r="19" spans="1:41" ht="54.95" customHeight="1">
      <c r="A19" s="9" t="s">
        <v>56</v>
      </c>
      <c r="B19" s="5" t="s">
        <v>57</v>
      </c>
      <c r="C19" s="8" t="s">
        <v>107</v>
      </c>
      <c r="D19" s="8" t="s">
        <v>53</v>
      </c>
      <c r="E19" s="8" t="s">
        <v>53</v>
      </c>
      <c r="F19" s="8" t="s">
        <v>53</v>
      </c>
      <c r="G19" s="8" t="s">
        <v>53</v>
      </c>
      <c r="H19" s="35">
        <f t="shared" ref="H19:I19" si="8">H26</f>
        <v>0</v>
      </c>
      <c r="I19" s="35">
        <f t="shared" si="8"/>
        <v>0</v>
      </c>
      <c r="J19" s="35">
        <f>J26</f>
        <v>0</v>
      </c>
      <c r="K19" s="35">
        <f t="shared" ref="K19:AC19" si="9">K26</f>
        <v>0</v>
      </c>
      <c r="L19" s="35">
        <f t="shared" si="9"/>
        <v>0</v>
      </c>
      <c r="M19" s="35">
        <f t="shared" si="9"/>
        <v>0</v>
      </c>
      <c r="N19" s="35">
        <f t="shared" si="9"/>
        <v>0</v>
      </c>
      <c r="O19" s="35">
        <f t="shared" si="9"/>
        <v>0</v>
      </c>
      <c r="P19" s="35">
        <f t="shared" si="9"/>
        <v>0</v>
      </c>
      <c r="Q19" s="35">
        <f t="shared" si="9"/>
        <v>0</v>
      </c>
      <c r="R19" s="35">
        <f t="shared" si="9"/>
        <v>0</v>
      </c>
      <c r="S19" s="35">
        <f t="shared" si="9"/>
        <v>0</v>
      </c>
      <c r="T19" s="35">
        <f t="shared" si="9"/>
        <v>0</v>
      </c>
      <c r="U19" s="35">
        <f t="shared" si="9"/>
        <v>0</v>
      </c>
      <c r="V19" s="35">
        <f t="shared" si="9"/>
        <v>0</v>
      </c>
      <c r="W19" s="35">
        <f t="shared" si="9"/>
        <v>0</v>
      </c>
      <c r="X19" s="35">
        <f t="shared" si="9"/>
        <v>0</v>
      </c>
      <c r="Y19" s="35">
        <f t="shared" si="9"/>
        <v>0</v>
      </c>
      <c r="Z19" s="35">
        <f t="shared" si="9"/>
        <v>0</v>
      </c>
      <c r="AA19" s="35">
        <f t="shared" si="9"/>
        <v>0</v>
      </c>
      <c r="AB19" s="35">
        <f t="shared" ref="AB19" si="10">AB26</f>
        <v>0</v>
      </c>
      <c r="AC19" s="35">
        <f t="shared" si="9"/>
        <v>0</v>
      </c>
      <c r="AD19" s="35">
        <f t="shared" ref="AD19" si="11">AD26</f>
        <v>0</v>
      </c>
      <c r="AE19" s="35">
        <f t="shared" ref="AE19:AF19" si="12">AE26</f>
        <v>0</v>
      </c>
      <c r="AF19" s="35">
        <f t="shared" si="12"/>
        <v>0</v>
      </c>
      <c r="AG19" s="35">
        <f t="shared" ref="AG19:AH19" si="13">AG26</f>
        <v>0</v>
      </c>
      <c r="AH19" s="35">
        <f t="shared" si="13"/>
        <v>0</v>
      </c>
      <c r="AI19" s="35">
        <f t="shared" ref="AI19:AJ19" si="14">AI26</f>
        <v>0</v>
      </c>
      <c r="AJ19" s="35">
        <f t="shared" si="14"/>
        <v>0</v>
      </c>
      <c r="AK19" s="35">
        <f t="shared" ref="AK19:AL19" si="15">AK26</f>
        <v>0</v>
      </c>
      <c r="AL19" s="35">
        <f t="shared" si="15"/>
        <v>0</v>
      </c>
      <c r="AM19" s="35">
        <f t="shared" si="7"/>
        <v>0</v>
      </c>
      <c r="AN19" s="35">
        <f t="shared" si="7"/>
        <v>0</v>
      </c>
      <c r="AO19" s="8" t="s">
        <v>53</v>
      </c>
    </row>
    <row r="20" spans="1:41" ht="54.95" customHeight="1">
      <c r="A20" s="9" t="s">
        <v>58</v>
      </c>
      <c r="B20" s="5" t="s">
        <v>59</v>
      </c>
      <c r="C20" s="8" t="s">
        <v>107</v>
      </c>
      <c r="D20" s="8" t="s">
        <v>53</v>
      </c>
      <c r="E20" s="8" t="s">
        <v>53</v>
      </c>
      <c r="F20" s="8" t="s">
        <v>53</v>
      </c>
      <c r="G20" s="8" t="s">
        <v>53</v>
      </c>
      <c r="H20" s="35">
        <f t="shared" ref="H20:I20" si="16">H46</f>
        <v>12.552</v>
      </c>
      <c r="I20" s="35">
        <f t="shared" si="16"/>
        <v>0</v>
      </c>
      <c r="J20" s="35">
        <f>J46</f>
        <v>16.077000000000002</v>
      </c>
      <c r="K20" s="35">
        <f t="shared" ref="K20:AC20" si="17">K46</f>
        <v>197.62099999999998</v>
      </c>
      <c r="L20" s="35">
        <f t="shared" si="17"/>
        <v>26.56</v>
      </c>
      <c r="M20" s="35">
        <f t="shared" si="17"/>
        <v>86.045999999999992</v>
      </c>
      <c r="N20" s="35">
        <f t="shared" si="17"/>
        <v>85.015000000000001</v>
      </c>
      <c r="O20" s="35">
        <f t="shared" si="17"/>
        <v>0</v>
      </c>
      <c r="P20" s="35">
        <f t="shared" si="17"/>
        <v>430.34597454632654</v>
      </c>
      <c r="Q20" s="35">
        <f t="shared" si="17"/>
        <v>12.973147018936832</v>
      </c>
      <c r="R20" s="35">
        <f t="shared" si="17"/>
        <v>183.4952548285024</v>
      </c>
      <c r="S20" s="35">
        <f t="shared" si="17"/>
        <v>233.87757269888732</v>
      </c>
      <c r="T20" s="35">
        <f t="shared" si="17"/>
        <v>0</v>
      </c>
      <c r="U20" s="35">
        <f t="shared" si="17"/>
        <v>13.432921566624314</v>
      </c>
      <c r="V20" s="35">
        <f t="shared" si="17"/>
        <v>91.921000000000006</v>
      </c>
      <c r="W20" s="35">
        <f t="shared" si="17"/>
        <v>2.2669999999999999</v>
      </c>
      <c r="X20" s="35">
        <f t="shared" si="17"/>
        <v>192.14500000000001</v>
      </c>
      <c r="Y20" s="35">
        <f t="shared" si="17"/>
        <v>0</v>
      </c>
      <c r="Z20" s="35">
        <f t="shared" si="17"/>
        <v>160.66097454632654</v>
      </c>
      <c r="AA20" s="35">
        <f t="shared" si="17"/>
        <v>91.921000000000006</v>
      </c>
      <c r="AB20" s="35">
        <f t="shared" ref="AB20" si="18">AB46</f>
        <v>253.608</v>
      </c>
      <c r="AC20" s="35">
        <f t="shared" si="17"/>
        <v>21.599</v>
      </c>
      <c r="AD20" s="35">
        <f t="shared" ref="AD20" si="19">AD46</f>
        <v>32.335999999999999</v>
      </c>
      <c r="AE20" s="35">
        <f t="shared" ref="AE20:AF20" si="20">AE46</f>
        <v>28.5</v>
      </c>
      <c r="AF20" s="35">
        <f t="shared" si="20"/>
        <v>32.063425721850585</v>
      </c>
      <c r="AG20" s="35">
        <f t="shared" ref="AG20:AH20" si="21">AG46</f>
        <v>22.9</v>
      </c>
      <c r="AH20" s="35">
        <f t="shared" si="21"/>
        <v>35.543618684226971</v>
      </c>
      <c r="AI20" s="35">
        <f t="shared" ref="AI20:AJ20" si="22">AI46</f>
        <v>31.3</v>
      </c>
      <c r="AJ20" s="35">
        <f t="shared" si="22"/>
        <v>30.82648894328192</v>
      </c>
      <c r="AK20" s="35">
        <f t="shared" ref="AK20:AL20" si="23">AK46</f>
        <v>18</v>
      </c>
      <c r="AL20" s="35">
        <f t="shared" si="23"/>
        <v>29.89144119696704</v>
      </c>
      <c r="AM20" s="35">
        <f t="shared" si="7"/>
        <v>122.29899999999999</v>
      </c>
      <c r="AN20" s="35">
        <f t="shared" si="7"/>
        <v>160.66097454632651</v>
      </c>
      <c r="AO20" s="8" t="s">
        <v>53</v>
      </c>
    </row>
    <row r="21" spans="1:41" ht="54.95" customHeight="1">
      <c r="A21" s="9" t="s">
        <v>60</v>
      </c>
      <c r="B21" s="5" t="s">
        <v>61</v>
      </c>
      <c r="C21" s="8" t="s">
        <v>107</v>
      </c>
      <c r="D21" s="8" t="s">
        <v>53</v>
      </c>
      <c r="E21" s="8" t="s">
        <v>53</v>
      </c>
      <c r="F21" s="8" t="s">
        <v>53</v>
      </c>
      <c r="G21" s="8" t="s">
        <v>53</v>
      </c>
      <c r="H21" s="35">
        <f t="shared" ref="H21:I21" si="24">H67</f>
        <v>0</v>
      </c>
      <c r="I21" s="35">
        <f t="shared" si="24"/>
        <v>0</v>
      </c>
      <c r="J21" s="35">
        <f>J67</f>
        <v>0</v>
      </c>
      <c r="K21" s="35">
        <f t="shared" ref="K21:AC21" si="25">K67</f>
        <v>0</v>
      </c>
      <c r="L21" s="35">
        <f t="shared" si="25"/>
        <v>0</v>
      </c>
      <c r="M21" s="35">
        <f t="shared" si="25"/>
        <v>0</v>
      </c>
      <c r="N21" s="35">
        <f t="shared" si="25"/>
        <v>0</v>
      </c>
      <c r="O21" s="35">
        <f t="shared" si="25"/>
        <v>0</v>
      </c>
      <c r="P21" s="35">
        <f t="shared" si="25"/>
        <v>0</v>
      </c>
      <c r="Q21" s="35">
        <f t="shared" si="25"/>
        <v>0</v>
      </c>
      <c r="R21" s="35">
        <f t="shared" si="25"/>
        <v>0</v>
      </c>
      <c r="S21" s="35">
        <f t="shared" si="25"/>
        <v>0</v>
      </c>
      <c r="T21" s="35">
        <f t="shared" si="25"/>
        <v>0</v>
      </c>
      <c r="U21" s="35">
        <f t="shared" si="25"/>
        <v>0</v>
      </c>
      <c r="V21" s="35">
        <f t="shared" si="25"/>
        <v>0</v>
      </c>
      <c r="W21" s="35">
        <f t="shared" si="25"/>
        <v>0</v>
      </c>
      <c r="X21" s="35">
        <f t="shared" si="25"/>
        <v>0</v>
      </c>
      <c r="Y21" s="35">
        <f t="shared" si="25"/>
        <v>0</v>
      </c>
      <c r="Z21" s="35">
        <f t="shared" si="25"/>
        <v>0</v>
      </c>
      <c r="AA21" s="35">
        <f t="shared" si="25"/>
        <v>0</v>
      </c>
      <c r="AB21" s="35">
        <f t="shared" ref="AB21" si="26">AB67</f>
        <v>0</v>
      </c>
      <c r="AC21" s="35">
        <f t="shared" si="25"/>
        <v>0</v>
      </c>
      <c r="AD21" s="35">
        <f t="shared" ref="AD21" si="27">AD67</f>
        <v>0</v>
      </c>
      <c r="AE21" s="35">
        <f t="shared" ref="AE21:AF21" si="28">AE67</f>
        <v>0</v>
      </c>
      <c r="AF21" s="35">
        <f t="shared" si="28"/>
        <v>0</v>
      </c>
      <c r="AG21" s="35">
        <f t="shared" ref="AG21:AH21" si="29">AG67</f>
        <v>0</v>
      </c>
      <c r="AH21" s="35">
        <f t="shared" si="29"/>
        <v>0</v>
      </c>
      <c r="AI21" s="35">
        <f t="shared" ref="AI21:AJ21" si="30">AI67</f>
        <v>0</v>
      </c>
      <c r="AJ21" s="35">
        <f t="shared" si="30"/>
        <v>0</v>
      </c>
      <c r="AK21" s="35">
        <f t="shared" ref="AK21:AL21" si="31">AK67</f>
        <v>0</v>
      </c>
      <c r="AL21" s="35">
        <f t="shared" si="31"/>
        <v>0</v>
      </c>
      <c r="AM21" s="35">
        <f t="shared" si="7"/>
        <v>0</v>
      </c>
      <c r="AN21" s="35">
        <f t="shared" si="7"/>
        <v>0</v>
      </c>
      <c r="AO21" s="8" t="s">
        <v>53</v>
      </c>
    </row>
    <row r="22" spans="1:41" ht="54.95" customHeight="1">
      <c r="A22" s="9" t="s">
        <v>62</v>
      </c>
      <c r="B22" s="5" t="s">
        <v>63</v>
      </c>
      <c r="C22" s="8" t="s">
        <v>107</v>
      </c>
      <c r="D22" s="8" t="s">
        <v>53</v>
      </c>
      <c r="E22" s="8" t="s">
        <v>53</v>
      </c>
      <c r="F22" s="8" t="s">
        <v>53</v>
      </c>
      <c r="G22" s="8" t="s">
        <v>53</v>
      </c>
      <c r="H22" s="35">
        <f t="shared" ref="H22:I22" si="32">H70</f>
        <v>0</v>
      </c>
      <c r="I22" s="35">
        <f t="shared" si="32"/>
        <v>0</v>
      </c>
      <c r="J22" s="35">
        <f>J70</f>
        <v>0</v>
      </c>
      <c r="K22" s="35">
        <f t="shared" ref="K22:AC22" si="33">K70</f>
        <v>0</v>
      </c>
      <c r="L22" s="35">
        <f t="shared" si="33"/>
        <v>0</v>
      </c>
      <c r="M22" s="35">
        <f t="shared" si="33"/>
        <v>0</v>
      </c>
      <c r="N22" s="35">
        <f t="shared" si="33"/>
        <v>0</v>
      </c>
      <c r="O22" s="35">
        <f t="shared" si="33"/>
        <v>0</v>
      </c>
      <c r="P22" s="35">
        <f t="shared" si="33"/>
        <v>0</v>
      </c>
      <c r="Q22" s="35">
        <f t="shared" si="33"/>
        <v>0</v>
      </c>
      <c r="R22" s="35">
        <f t="shared" si="33"/>
        <v>0</v>
      </c>
      <c r="S22" s="35">
        <f t="shared" si="33"/>
        <v>0</v>
      </c>
      <c r="T22" s="35">
        <f t="shared" si="33"/>
        <v>0</v>
      </c>
      <c r="U22" s="35">
        <f t="shared" si="33"/>
        <v>0</v>
      </c>
      <c r="V22" s="35">
        <f t="shared" si="33"/>
        <v>0</v>
      </c>
      <c r="W22" s="35">
        <f t="shared" si="33"/>
        <v>0</v>
      </c>
      <c r="X22" s="35">
        <f t="shared" si="33"/>
        <v>0</v>
      </c>
      <c r="Y22" s="35">
        <f t="shared" si="33"/>
        <v>0</v>
      </c>
      <c r="Z22" s="35">
        <f t="shared" si="33"/>
        <v>0</v>
      </c>
      <c r="AA22" s="35">
        <f t="shared" si="33"/>
        <v>0</v>
      </c>
      <c r="AB22" s="35">
        <f t="shared" ref="AB22" si="34">AB70</f>
        <v>0</v>
      </c>
      <c r="AC22" s="35">
        <f t="shared" si="33"/>
        <v>0</v>
      </c>
      <c r="AD22" s="35">
        <f t="shared" ref="AD22" si="35">AD70</f>
        <v>0</v>
      </c>
      <c r="AE22" s="35">
        <f t="shared" ref="AE22:AF22" si="36">AE70</f>
        <v>0</v>
      </c>
      <c r="AF22" s="35">
        <f t="shared" si="36"/>
        <v>0</v>
      </c>
      <c r="AG22" s="35">
        <f t="shared" ref="AG22:AH22" si="37">AG70</f>
        <v>0</v>
      </c>
      <c r="AH22" s="35">
        <f t="shared" si="37"/>
        <v>0</v>
      </c>
      <c r="AI22" s="35">
        <f t="shared" ref="AI22:AJ22" si="38">AI70</f>
        <v>0</v>
      </c>
      <c r="AJ22" s="35">
        <f t="shared" si="38"/>
        <v>0</v>
      </c>
      <c r="AK22" s="35">
        <f t="shared" ref="AK22:AL22" si="39">AK70</f>
        <v>0</v>
      </c>
      <c r="AL22" s="35">
        <f t="shared" si="39"/>
        <v>0</v>
      </c>
      <c r="AM22" s="35">
        <f t="shared" si="7"/>
        <v>0</v>
      </c>
      <c r="AN22" s="35">
        <f t="shared" si="7"/>
        <v>0</v>
      </c>
      <c r="AO22" s="8" t="s">
        <v>53</v>
      </c>
    </row>
    <row r="23" spans="1:41" ht="54.95" customHeight="1">
      <c r="A23" s="9" t="s">
        <v>64</v>
      </c>
      <c r="B23" s="5" t="s">
        <v>65</v>
      </c>
      <c r="C23" s="8" t="s">
        <v>107</v>
      </c>
      <c r="D23" s="8" t="s">
        <v>53</v>
      </c>
      <c r="E23" s="8" t="s">
        <v>53</v>
      </c>
      <c r="F23" s="8" t="s">
        <v>53</v>
      </c>
      <c r="G23" s="8" t="s">
        <v>53</v>
      </c>
      <c r="H23" s="35">
        <f t="shared" ref="H23:I23" si="40">H71</f>
        <v>0</v>
      </c>
      <c r="I23" s="35">
        <f t="shared" si="40"/>
        <v>0</v>
      </c>
      <c r="J23" s="35">
        <f>J71</f>
        <v>0</v>
      </c>
      <c r="K23" s="35">
        <f t="shared" ref="K23:AC23" si="41">K71</f>
        <v>0</v>
      </c>
      <c r="L23" s="35">
        <f t="shared" si="41"/>
        <v>0</v>
      </c>
      <c r="M23" s="35">
        <f t="shared" si="41"/>
        <v>0</v>
      </c>
      <c r="N23" s="35">
        <f t="shared" si="41"/>
        <v>0</v>
      </c>
      <c r="O23" s="35">
        <f t="shared" si="41"/>
        <v>0</v>
      </c>
      <c r="P23" s="35">
        <f t="shared" si="41"/>
        <v>0</v>
      </c>
      <c r="Q23" s="35">
        <f t="shared" si="41"/>
        <v>0</v>
      </c>
      <c r="R23" s="35">
        <f t="shared" si="41"/>
        <v>0</v>
      </c>
      <c r="S23" s="35">
        <f t="shared" si="41"/>
        <v>0</v>
      </c>
      <c r="T23" s="35">
        <f t="shared" si="41"/>
        <v>0</v>
      </c>
      <c r="U23" s="35">
        <f t="shared" si="41"/>
        <v>0</v>
      </c>
      <c r="V23" s="35">
        <f t="shared" si="41"/>
        <v>0</v>
      </c>
      <c r="W23" s="35">
        <f t="shared" si="41"/>
        <v>0</v>
      </c>
      <c r="X23" s="35">
        <f t="shared" si="41"/>
        <v>0</v>
      </c>
      <c r="Y23" s="35">
        <f t="shared" si="41"/>
        <v>0</v>
      </c>
      <c r="Z23" s="35">
        <f t="shared" si="41"/>
        <v>0</v>
      </c>
      <c r="AA23" s="35">
        <f t="shared" si="41"/>
        <v>0</v>
      </c>
      <c r="AB23" s="35">
        <f t="shared" ref="AB23" si="42">AB71</f>
        <v>0</v>
      </c>
      <c r="AC23" s="35">
        <f t="shared" si="41"/>
        <v>0</v>
      </c>
      <c r="AD23" s="35">
        <f t="shared" ref="AD23" si="43">AD71</f>
        <v>0</v>
      </c>
      <c r="AE23" s="35">
        <f t="shared" ref="AE23:AF23" si="44">AE71</f>
        <v>0</v>
      </c>
      <c r="AF23" s="35">
        <f t="shared" si="44"/>
        <v>0</v>
      </c>
      <c r="AG23" s="35">
        <f t="shared" ref="AG23:AH23" si="45">AG71</f>
        <v>0</v>
      </c>
      <c r="AH23" s="35">
        <f t="shared" si="45"/>
        <v>0</v>
      </c>
      <c r="AI23" s="35">
        <f t="shared" ref="AI23:AJ23" si="46">AI71</f>
        <v>0</v>
      </c>
      <c r="AJ23" s="35">
        <f t="shared" si="46"/>
        <v>0</v>
      </c>
      <c r="AK23" s="35">
        <f t="shared" ref="AK23:AL23" si="47">AK71</f>
        <v>0</v>
      </c>
      <c r="AL23" s="35">
        <f t="shared" si="47"/>
        <v>0</v>
      </c>
      <c r="AM23" s="35">
        <f t="shared" si="7"/>
        <v>0</v>
      </c>
      <c r="AN23" s="35">
        <f t="shared" si="7"/>
        <v>0</v>
      </c>
      <c r="AO23" s="8" t="s">
        <v>53</v>
      </c>
    </row>
    <row r="24" spans="1:41" ht="54.95" customHeight="1">
      <c r="A24" s="9" t="s">
        <v>66</v>
      </c>
      <c r="B24" s="5" t="s">
        <v>67</v>
      </c>
      <c r="C24" s="8" t="s">
        <v>107</v>
      </c>
      <c r="D24" s="8" t="s">
        <v>53</v>
      </c>
      <c r="E24" s="8" t="s">
        <v>53</v>
      </c>
      <c r="F24" s="8" t="s">
        <v>53</v>
      </c>
      <c r="G24" s="8" t="s">
        <v>53</v>
      </c>
      <c r="H24" s="35">
        <f t="shared" ref="H24:AN24" si="48">H72</f>
        <v>0</v>
      </c>
      <c r="I24" s="35">
        <f t="shared" si="48"/>
        <v>0</v>
      </c>
      <c r="J24" s="35">
        <f t="shared" si="48"/>
        <v>0</v>
      </c>
      <c r="K24" s="35">
        <f t="shared" si="48"/>
        <v>3.2</v>
      </c>
      <c r="L24" s="35">
        <f t="shared" si="48"/>
        <v>3.2</v>
      </c>
      <c r="M24" s="35">
        <f t="shared" si="48"/>
        <v>0</v>
      </c>
      <c r="N24" s="35">
        <f t="shared" si="48"/>
        <v>0</v>
      </c>
      <c r="O24" s="35">
        <f t="shared" si="48"/>
        <v>0</v>
      </c>
      <c r="P24" s="35">
        <f t="shared" si="48"/>
        <v>3.0306849285996451</v>
      </c>
      <c r="Q24" s="35">
        <f t="shared" si="48"/>
        <v>3.0306849285996451</v>
      </c>
      <c r="R24" s="35">
        <f t="shared" si="48"/>
        <v>0</v>
      </c>
      <c r="S24" s="35">
        <f t="shared" si="48"/>
        <v>0</v>
      </c>
      <c r="T24" s="35">
        <f t="shared" si="48"/>
        <v>0</v>
      </c>
      <c r="U24" s="35">
        <f t="shared" si="48"/>
        <v>0</v>
      </c>
      <c r="V24" s="35">
        <f t="shared" si="48"/>
        <v>0</v>
      </c>
      <c r="W24" s="35">
        <f t="shared" si="48"/>
        <v>0</v>
      </c>
      <c r="X24" s="35">
        <f t="shared" si="48"/>
        <v>3.2</v>
      </c>
      <c r="Y24" s="35">
        <f t="shared" si="48"/>
        <v>0</v>
      </c>
      <c r="Z24" s="35">
        <f t="shared" si="48"/>
        <v>3.0306849285996451</v>
      </c>
      <c r="AA24" s="35">
        <f t="shared" si="48"/>
        <v>0</v>
      </c>
      <c r="AB24" s="35">
        <f t="shared" si="48"/>
        <v>0</v>
      </c>
      <c r="AC24" s="35">
        <f t="shared" si="48"/>
        <v>0</v>
      </c>
      <c r="AD24" s="35">
        <f t="shared" si="48"/>
        <v>0</v>
      </c>
      <c r="AE24" s="35">
        <f t="shared" si="48"/>
        <v>0</v>
      </c>
      <c r="AF24" s="35">
        <f t="shared" si="48"/>
        <v>0</v>
      </c>
      <c r="AG24" s="35">
        <f t="shared" si="48"/>
        <v>0</v>
      </c>
      <c r="AH24" s="35">
        <f t="shared" si="48"/>
        <v>0</v>
      </c>
      <c r="AI24" s="35">
        <f t="shared" si="48"/>
        <v>0</v>
      </c>
      <c r="AJ24" s="35">
        <f t="shared" si="48"/>
        <v>0</v>
      </c>
      <c r="AK24" s="35">
        <f t="shared" si="48"/>
        <v>3.2</v>
      </c>
      <c r="AL24" s="35">
        <f t="shared" si="48"/>
        <v>3.0306849285996451</v>
      </c>
      <c r="AM24" s="35">
        <f t="shared" si="48"/>
        <v>3.2</v>
      </c>
      <c r="AN24" s="35">
        <f t="shared" si="48"/>
        <v>3.0306849285996451</v>
      </c>
      <c r="AO24" s="8" t="s">
        <v>53</v>
      </c>
    </row>
    <row r="25" spans="1:41" ht="54.95" customHeight="1">
      <c r="A25" s="9" t="s">
        <v>28</v>
      </c>
      <c r="B25" s="5" t="s">
        <v>125</v>
      </c>
      <c r="C25" s="8" t="s">
        <v>107</v>
      </c>
      <c r="D25" s="8" t="s">
        <v>53</v>
      </c>
      <c r="E25" s="8" t="s">
        <v>53</v>
      </c>
      <c r="F25" s="8" t="s">
        <v>53</v>
      </c>
      <c r="G25" s="8" t="s">
        <v>53</v>
      </c>
      <c r="H25" s="35">
        <f>H26+H46+H67+H70+H71+H72</f>
        <v>12.552</v>
      </c>
      <c r="I25" s="35">
        <f t="shared" ref="I25:AN25" si="49">I26+I46+I67+I70+I71+I72</f>
        <v>0</v>
      </c>
      <c r="J25" s="35">
        <f t="shared" si="49"/>
        <v>16.077000000000002</v>
      </c>
      <c r="K25" s="35">
        <f t="shared" si="49"/>
        <v>200.82099999999997</v>
      </c>
      <c r="L25" s="35">
        <f t="shared" si="49"/>
        <v>29.759999999999998</v>
      </c>
      <c r="M25" s="35">
        <f t="shared" si="49"/>
        <v>86.045999999999992</v>
      </c>
      <c r="N25" s="35">
        <f t="shared" si="49"/>
        <v>85.015000000000001</v>
      </c>
      <c r="O25" s="35">
        <f t="shared" si="49"/>
        <v>0</v>
      </c>
      <c r="P25" s="35">
        <f t="shared" si="49"/>
        <v>433.37665947492621</v>
      </c>
      <c r="Q25" s="35">
        <f t="shared" si="49"/>
        <v>16.003831947536476</v>
      </c>
      <c r="R25" s="35">
        <f t="shared" si="49"/>
        <v>183.4952548285024</v>
      </c>
      <c r="S25" s="35">
        <f t="shared" si="49"/>
        <v>233.87757269888732</v>
      </c>
      <c r="T25" s="35">
        <f t="shared" si="49"/>
        <v>0</v>
      </c>
      <c r="U25" s="35">
        <f t="shared" si="49"/>
        <v>13.432921566624314</v>
      </c>
      <c r="V25" s="35">
        <f t="shared" si="49"/>
        <v>91.921000000000006</v>
      </c>
      <c r="W25" s="35">
        <f t="shared" si="49"/>
        <v>2.2669999999999999</v>
      </c>
      <c r="X25" s="35">
        <f t="shared" si="49"/>
        <v>195.345</v>
      </c>
      <c r="Y25" s="35">
        <f t="shared" si="49"/>
        <v>0</v>
      </c>
      <c r="Z25" s="35">
        <f t="shared" si="49"/>
        <v>163.69165947492618</v>
      </c>
      <c r="AA25" s="35">
        <f t="shared" si="49"/>
        <v>91.921000000000006</v>
      </c>
      <c r="AB25" s="35">
        <f t="shared" si="49"/>
        <v>253.608</v>
      </c>
      <c r="AC25" s="35">
        <f t="shared" si="49"/>
        <v>21.599</v>
      </c>
      <c r="AD25" s="35">
        <f t="shared" si="49"/>
        <v>32.335999999999999</v>
      </c>
      <c r="AE25" s="35">
        <f t="shared" si="49"/>
        <v>28.5</v>
      </c>
      <c r="AF25" s="35">
        <f t="shared" si="49"/>
        <v>32.063425721850585</v>
      </c>
      <c r="AG25" s="35">
        <f t="shared" si="49"/>
        <v>22.9</v>
      </c>
      <c r="AH25" s="35">
        <f t="shared" si="49"/>
        <v>35.543618684226971</v>
      </c>
      <c r="AI25" s="35">
        <f t="shared" si="49"/>
        <v>31.3</v>
      </c>
      <c r="AJ25" s="35">
        <f t="shared" si="49"/>
        <v>30.82648894328192</v>
      </c>
      <c r="AK25" s="35">
        <f t="shared" si="49"/>
        <v>21.2</v>
      </c>
      <c r="AL25" s="35">
        <f t="shared" si="49"/>
        <v>32.922126125566685</v>
      </c>
      <c r="AM25" s="35">
        <f t="shared" si="49"/>
        <v>125.499</v>
      </c>
      <c r="AN25" s="35">
        <f t="shared" si="49"/>
        <v>163.69165947492615</v>
      </c>
      <c r="AO25" s="8" t="s">
        <v>53</v>
      </c>
    </row>
    <row r="26" spans="1:41" ht="54.95" customHeight="1">
      <c r="A26" s="9" t="s">
        <v>29</v>
      </c>
      <c r="B26" s="5" t="s">
        <v>68</v>
      </c>
      <c r="C26" s="8" t="s">
        <v>107</v>
      </c>
      <c r="D26" s="8" t="s">
        <v>53</v>
      </c>
      <c r="E26" s="8" t="s">
        <v>53</v>
      </c>
      <c r="F26" s="8" t="s">
        <v>53</v>
      </c>
      <c r="G26" s="8" t="s">
        <v>53</v>
      </c>
      <c r="H26" s="35">
        <f t="shared" ref="H26:I26" si="50">H27+H31+H34+H43</f>
        <v>0</v>
      </c>
      <c r="I26" s="35">
        <f t="shared" si="50"/>
        <v>0</v>
      </c>
      <c r="J26" s="35">
        <f>J27+J31+J34+J43</f>
        <v>0</v>
      </c>
      <c r="K26" s="35">
        <f t="shared" ref="K26:AK26" si="51">K27+K31+K34+K43</f>
        <v>0</v>
      </c>
      <c r="L26" s="35">
        <f t="shared" si="51"/>
        <v>0</v>
      </c>
      <c r="M26" s="35">
        <f t="shared" si="51"/>
        <v>0</v>
      </c>
      <c r="N26" s="35">
        <f t="shared" si="51"/>
        <v>0</v>
      </c>
      <c r="O26" s="35">
        <f t="shared" si="51"/>
        <v>0</v>
      </c>
      <c r="P26" s="35">
        <f t="shared" si="51"/>
        <v>0</v>
      </c>
      <c r="Q26" s="35">
        <f t="shared" si="51"/>
        <v>0</v>
      </c>
      <c r="R26" s="35">
        <f t="shared" si="51"/>
        <v>0</v>
      </c>
      <c r="S26" s="35">
        <f t="shared" si="51"/>
        <v>0</v>
      </c>
      <c r="T26" s="35">
        <f t="shared" si="51"/>
        <v>0</v>
      </c>
      <c r="U26" s="35">
        <f t="shared" si="51"/>
        <v>0</v>
      </c>
      <c r="V26" s="35">
        <f t="shared" si="51"/>
        <v>0</v>
      </c>
      <c r="W26" s="35">
        <f t="shared" si="51"/>
        <v>0</v>
      </c>
      <c r="X26" s="35">
        <f t="shared" si="51"/>
        <v>0</v>
      </c>
      <c r="Y26" s="35">
        <f t="shared" si="51"/>
        <v>0</v>
      </c>
      <c r="Z26" s="35">
        <f t="shared" si="51"/>
        <v>0</v>
      </c>
      <c r="AA26" s="35">
        <f t="shared" ref="AA26" si="52">AA27+AA31+AA34+AA43</f>
        <v>0</v>
      </c>
      <c r="AB26" s="35">
        <f t="shared" si="51"/>
        <v>0</v>
      </c>
      <c r="AC26" s="35">
        <f t="shared" si="51"/>
        <v>0</v>
      </c>
      <c r="AD26" s="35">
        <f t="shared" ref="AD26" si="53">AD27+AD31+AD34+AD43</f>
        <v>0</v>
      </c>
      <c r="AE26" s="35">
        <f t="shared" si="51"/>
        <v>0</v>
      </c>
      <c r="AF26" s="35">
        <f t="shared" ref="AF26" si="54">AF27+AF31+AF34+AF43</f>
        <v>0</v>
      </c>
      <c r="AG26" s="35">
        <f t="shared" si="51"/>
        <v>0</v>
      </c>
      <c r="AH26" s="35">
        <f t="shared" ref="AH26" si="55">AH27+AH31+AH34+AH43</f>
        <v>0</v>
      </c>
      <c r="AI26" s="35">
        <f t="shared" si="51"/>
        <v>0</v>
      </c>
      <c r="AJ26" s="35">
        <f t="shared" ref="AJ26" si="56">AJ27+AJ31+AJ34+AJ43</f>
        <v>0</v>
      </c>
      <c r="AK26" s="35">
        <f t="shared" si="51"/>
        <v>0</v>
      </c>
      <c r="AL26" s="35">
        <f t="shared" ref="AL26" si="57">AL27+AL31+AL34+AL43</f>
        <v>0</v>
      </c>
      <c r="AM26" s="35">
        <f t="shared" si="7"/>
        <v>0</v>
      </c>
      <c r="AN26" s="35">
        <f t="shared" si="7"/>
        <v>0</v>
      </c>
      <c r="AO26" s="8" t="s">
        <v>53</v>
      </c>
    </row>
    <row r="27" spans="1:41" ht="54.95" customHeight="1">
      <c r="A27" s="9" t="s">
        <v>31</v>
      </c>
      <c r="B27" s="5" t="s">
        <v>69</v>
      </c>
      <c r="C27" s="8" t="s">
        <v>107</v>
      </c>
      <c r="D27" s="8" t="s">
        <v>53</v>
      </c>
      <c r="E27" s="8" t="s">
        <v>53</v>
      </c>
      <c r="F27" s="8" t="s">
        <v>53</v>
      </c>
      <c r="G27" s="8" t="s">
        <v>53</v>
      </c>
      <c r="H27" s="35">
        <f t="shared" ref="H27:I27" si="58">H28+H29+H30</f>
        <v>0</v>
      </c>
      <c r="I27" s="35">
        <f t="shared" si="58"/>
        <v>0</v>
      </c>
      <c r="J27" s="35">
        <f>J28+J29+J30</f>
        <v>0</v>
      </c>
      <c r="K27" s="34">
        <v>0</v>
      </c>
      <c r="L27" s="35">
        <v>0</v>
      </c>
      <c r="M27" s="35">
        <v>0</v>
      </c>
      <c r="N27" s="35">
        <v>0</v>
      </c>
      <c r="O27" s="35">
        <v>0</v>
      </c>
      <c r="P27" s="34">
        <f t="shared" ref="P27:AL27" si="59">P28</f>
        <v>0</v>
      </c>
      <c r="Q27" s="35">
        <f t="shared" si="59"/>
        <v>0</v>
      </c>
      <c r="R27" s="35">
        <f t="shared" si="59"/>
        <v>0</v>
      </c>
      <c r="S27" s="35">
        <f t="shared" si="59"/>
        <v>0</v>
      </c>
      <c r="T27" s="35">
        <f t="shared" si="59"/>
        <v>0</v>
      </c>
      <c r="U27" s="35">
        <f>U28</f>
        <v>0</v>
      </c>
      <c r="V27" s="35">
        <f t="shared" si="59"/>
        <v>0</v>
      </c>
      <c r="W27" s="35">
        <f t="shared" si="59"/>
        <v>0</v>
      </c>
      <c r="X27" s="35">
        <f t="shared" si="59"/>
        <v>0</v>
      </c>
      <c r="Y27" s="35">
        <f t="shared" si="59"/>
        <v>0</v>
      </c>
      <c r="Z27" s="35">
        <f t="shared" si="59"/>
        <v>0</v>
      </c>
      <c r="AA27" s="35">
        <f t="shared" si="59"/>
        <v>0</v>
      </c>
      <c r="AB27" s="35">
        <f t="shared" si="59"/>
        <v>0</v>
      </c>
      <c r="AC27" s="35">
        <f t="shared" si="59"/>
        <v>0</v>
      </c>
      <c r="AD27" s="35">
        <f t="shared" si="59"/>
        <v>0</v>
      </c>
      <c r="AE27" s="35">
        <f t="shared" si="59"/>
        <v>0</v>
      </c>
      <c r="AF27" s="35">
        <f t="shared" si="59"/>
        <v>0</v>
      </c>
      <c r="AG27" s="35">
        <f t="shared" si="59"/>
        <v>0</v>
      </c>
      <c r="AH27" s="35">
        <f t="shared" si="59"/>
        <v>0</v>
      </c>
      <c r="AI27" s="35">
        <f t="shared" si="59"/>
        <v>0</v>
      </c>
      <c r="AJ27" s="35">
        <f t="shared" si="59"/>
        <v>0</v>
      </c>
      <c r="AK27" s="35">
        <f t="shared" si="59"/>
        <v>0</v>
      </c>
      <c r="AL27" s="35">
        <f t="shared" si="59"/>
        <v>0</v>
      </c>
      <c r="AM27" s="35">
        <f t="shared" si="7"/>
        <v>0</v>
      </c>
      <c r="AN27" s="35">
        <f t="shared" si="7"/>
        <v>0</v>
      </c>
      <c r="AO27" s="8" t="s">
        <v>53</v>
      </c>
    </row>
    <row r="28" spans="1:41" ht="54.95" customHeight="1">
      <c r="A28" s="9" t="s">
        <v>38</v>
      </c>
      <c r="B28" s="5" t="s">
        <v>70</v>
      </c>
      <c r="C28" s="8" t="s">
        <v>107</v>
      </c>
      <c r="D28" s="8" t="s">
        <v>53</v>
      </c>
      <c r="E28" s="8" t="s">
        <v>53</v>
      </c>
      <c r="F28" s="8" t="s">
        <v>53</v>
      </c>
      <c r="G28" s="8" t="s">
        <v>53</v>
      </c>
      <c r="H28" s="35">
        <v>0</v>
      </c>
      <c r="I28" s="35">
        <v>0</v>
      </c>
      <c r="J28" s="35">
        <v>0</v>
      </c>
      <c r="K28" s="34">
        <v>0</v>
      </c>
      <c r="L28" s="35">
        <v>0</v>
      </c>
      <c r="M28" s="35">
        <v>0</v>
      </c>
      <c r="N28" s="35">
        <v>0</v>
      </c>
      <c r="O28" s="35">
        <v>0</v>
      </c>
      <c r="P28" s="34">
        <f>AB28</f>
        <v>0</v>
      </c>
      <c r="Q28" s="35">
        <v>0</v>
      </c>
      <c r="R28" s="35">
        <f>P28</f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f t="shared" si="7"/>
        <v>0</v>
      </c>
      <c r="AN28" s="35">
        <f t="shared" si="7"/>
        <v>0</v>
      </c>
      <c r="AO28" s="8" t="s">
        <v>53</v>
      </c>
    </row>
    <row r="29" spans="1:41" ht="54.95" customHeight="1">
      <c r="A29" s="9" t="s">
        <v>39</v>
      </c>
      <c r="B29" s="5" t="s">
        <v>71</v>
      </c>
      <c r="C29" s="8" t="s">
        <v>107</v>
      </c>
      <c r="D29" s="8" t="s">
        <v>53</v>
      </c>
      <c r="E29" s="8" t="s">
        <v>53</v>
      </c>
      <c r="F29" s="8" t="s">
        <v>53</v>
      </c>
      <c r="G29" s="8" t="s">
        <v>53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f t="shared" si="7"/>
        <v>0</v>
      </c>
      <c r="AN29" s="35">
        <f t="shared" si="7"/>
        <v>0</v>
      </c>
      <c r="AO29" s="8" t="s">
        <v>53</v>
      </c>
    </row>
    <row r="30" spans="1:41" ht="54.95" customHeight="1">
      <c r="A30" s="9" t="s">
        <v>40</v>
      </c>
      <c r="B30" s="5" t="s">
        <v>72</v>
      </c>
      <c r="C30" s="7" t="s">
        <v>107</v>
      </c>
      <c r="D30" s="8" t="s">
        <v>53</v>
      </c>
      <c r="E30" s="8" t="s">
        <v>53</v>
      </c>
      <c r="F30" s="8" t="s">
        <v>53</v>
      </c>
      <c r="G30" s="8" t="s">
        <v>53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f t="shared" si="7"/>
        <v>0</v>
      </c>
      <c r="AN30" s="35">
        <f t="shared" si="7"/>
        <v>0</v>
      </c>
      <c r="AO30" s="8" t="s">
        <v>53</v>
      </c>
    </row>
    <row r="31" spans="1:41" ht="54.95" customHeight="1">
      <c r="A31" s="9" t="s">
        <v>32</v>
      </c>
      <c r="B31" s="5" t="s">
        <v>73</v>
      </c>
      <c r="C31" s="8" t="s">
        <v>107</v>
      </c>
      <c r="D31" s="8" t="s">
        <v>53</v>
      </c>
      <c r="E31" s="8" t="s">
        <v>53</v>
      </c>
      <c r="F31" s="8" t="s">
        <v>53</v>
      </c>
      <c r="G31" s="8" t="s">
        <v>53</v>
      </c>
      <c r="H31" s="35">
        <f t="shared" ref="H31:I31" si="60">H32+H33</f>
        <v>0</v>
      </c>
      <c r="I31" s="35">
        <f t="shared" si="60"/>
        <v>0</v>
      </c>
      <c r="J31" s="35">
        <f>J32+J33</f>
        <v>0</v>
      </c>
      <c r="K31" s="35">
        <f t="shared" ref="K31:AK31" si="61">K32+K33</f>
        <v>0</v>
      </c>
      <c r="L31" s="35">
        <f t="shared" si="61"/>
        <v>0</v>
      </c>
      <c r="M31" s="35">
        <f t="shared" si="61"/>
        <v>0</v>
      </c>
      <c r="N31" s="35">
        <f t="shared" si="61"/>
        <v>0</v>
      </c>
      <c r="O31" s="35">
        <f t="shared" si="61"/>
        <v>0</v>
      </c>
      <c r="P31" s="35">
        <f t="shared" si="61"/>
        <v>0</v>
      </c>
      <c r="Q31" s="35">
        <f t="shared" si="61"/>
        <v>0</v>
      </c>
      <c r="R31" s="35">
        <f t="shared" si="61"/>
        <v>0</v>
      </c>
      <c r="S31" s="35">
        <f t="shared" si="61"/>
        <v>0</v>
      </c>
      <c r="T31" s="35">
        <f t="shared" si="61"/>
        <v>0</v>
      </c>
      <c r="U31" s="35">
        <f t="shared" si="61"/>
        <v>0</v>
      </c>
      <c r="V31" s="35">
        <f t="shared" si="61"/>
        <v>0</v>
      </c>
      <c r="W31" s="35">
        <f t="shared" si="61"/>
        <v>0</v>
      </c>
      <c r="X31" s="35">
        <f t="shared" si="61"/>
        <v>0</v>
      </c>
      <c r="Y31" s="35">
        <f t="shared" si="61"/>
        <v>0</v>
      </c>
      <c r="Z31" s="35">
        <f t="shared" si="61"/>
        <v>0</v>
      </c>
      <c r="AA31" s="35">
        <f t="shared" ref="AA31" si="62">AA32+AA33</f>
        <v>0</v>
      </c>
      <c r="AB31" s="35">
        <f t="shared" si="61"/>
        <v>0</v>
      </c>
      <c r="AC31" s="35">
        <f t="shared" si="61"/>
        <v>0</v>
      </c>
      <c r="AD31" s="35">
        <f t="shared" ref="AD31" si="63">AD32+AD33</f>
        <v>0</v>
      </c>
      <c r="AE31" s="35">
        <f t="shared" si="61"/>
        <v>0</v>
      </c>
      <c r="AF31" s="35">
        <f t="shared" ref="AF31" si="64">AF32+AF33</f>
        <v>0</v>
      </c>
      <c r="AG31" s="35">
        <f t="shared" si="61"/>
        <v>0</v>
      </c>
      <c r="AH31" s="35">
        <f t="shared" ref="AH31" si="65">AH32+AH33</f>
        <v>0</v>
      </c>
      <c r="AI31" s="35">
        <f t="shared" si="61"/>
        <v>0</v>
      </c>
      <c r="AJ31" s="35">
        <f t="shared" ref="AJ31" si="66">AJ32+AJ33</f>
        <v>0</v>
      </c>
      <c r="AK31" s="35">
        <f t="shared" si="61"/>
        <v>0</v>
      </c>
      <c r="AL31" s="35">
        <f t="shared" ref="AL31" si="67">AL32+AL33</f>
        <v>0</v>
      </c>
      <c r="AM31" s="35">
        <f t="shared" si="7"/>
        <v>0</v>
      </c>
      <c r="AN31" s="35">
        <f t="shared" si="7"/>
        <v>0</v>
      </c>
      <c r="AO31" s="8" t="s">
        <v>53</v>
      </c>
    </row>
    <row r="32" spans="1:41" ht="54.95" customHeight="1">
      <c r="A32" s="9" t="s">
        <v>41</v>
      </c>
      <c r="B32" s="5" t="s">
        <v>74</v>
      </c>
      <c r="C32" s="8" t="s">
        <v>107</v>
      </c>
      <c r="D32" s="8" t="s">
        <v>53</v>
      </c>
      <c r="E32" s="8" t="s">
        <v>53</v>
      </c>
      <c r="F32" s="8" t="s">
        <v>53</v>
      </c>
      <c r="G32" s="8" t="s">
        <v>53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f t="shared" si="7"/>
        <v>0</v>
      </c>
      <c r="AN32" s="35">
        <f t="shared" si="7"/>
        <v>0</v>
      </c>
      <c r="AO32" s="8" t="s">
        <v>53</v>
      </c>
    </row>
    <row r="33" spans="1:41" ht="54.95" customHeight="1">
      <c r="A33" s="9" t="s">
        <v>42</v>
      </c>
      <c r="B33" s="5" t="s">
        <v>75</v>
      </c>
      <c r="C33" s="8" t="s">
        <v>107</v>
      </c>
      <c r="D33" s="8" t="s">
        <v>53</v>
      </c>
      <c r="E33" s="8" t="s">
        <v>53</v>
      </c>
      <c r="F33" s="8" t="s">
        <v>53</v>
      </c>
      <c r="G33" s="8" t="s">
        <v>53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f t="shared" si="7"/>
        <v>0</v>
      </c>
      <c r="AN33" s="35">
        <f t="shared" si="7"/>
        <v>0</v>
      </c>
      <c r="AO33" s="8" t="s">
        <v>53</v>
      </c>
    </row>
    <row r="34" spans="1:41" ht="54.95" customHeight="1">
      <c r="A34" s="9" t="s">
        <v>33</v>
      </c>
      <c r="B34" s="5" t="s">
        <v>76</v>
      </c>
      <c r="C34" s="8" t="s">
        <v>107</v>
      </c>
      <c r="D34" s="8" t="s">
        <v>53</v>
      </c>
      <c r="E34" s="8" t="s">
        <v>53</v>
      </c>
      <c r="F34" s="8" t="s">
        <v>53</v>
      </c>
      <c r="G34" s="8" t="s">
        <v>53</v>
      </c>
      <c r="H34" s="35">
        <f t="shared" ref="H34:I34" si="68">SUM(H35:H38)</f>
        <v>0</v>
      </c>
      <c r="I34" s="35">
        <f t="shared" si="68"/>
        <v>0</v>
      </c>
      <c r="J34" s="35">
        <f>SUM(J35:J38)</f>
        <v>0</v>
      </c>
      <c r="K34" s="35">
        <f t="shared" ref="K34:AK34" si="69">SUM(K35:K38)</f>
        <v>0</v>
      </c>
      <c r="L34" s="35">
        <f t="shared" si="69"/>
        <v>0</v>
      </c>
      <c r="M34" s="35">
        <f t="shared" si="69"/>
        <v>0</v>
      </c>
      <c r="N34" s="35">
        <f t="shared" si="69"/>
        <v>0</v>
      </c>
      <c r="O34" s="35">
        <f t="shared" si="69"/>
        <v>0</v>
      </c>
      <c r="P34" s="35">
        <f t="shared" si="69"/>
        <v>0</v>
      </c>
      <c r="Q34" s="35">
        <f t="shared" si="69"/>
        <v>0</v>
      </c>
      <c r="R34" s="35">
        <f t="shared" si="69"/>
        <v>0</v>
      </c>
      <c r="S34" s="35">
        <f t="shared" si="69"/>
        <v>0</v>
      </c>
      <c r="T34" s="35">
        <f t="shared" si="69"/>
        <v>0</v>
      </c>
      <c r="U34" s="35">
        <f t="shared" si="69"/>
        <v>0</v>
      </c>
      <c r="V34" s="35">
        <f t="shared" si="69"/>
        <v>0</v>
      </c>
      <c r="W34" s="35">
        <f t="shared" si="69"/>
        <v>0</v>
      </c>
      <c r="X34" s="35">
        <f t="shared" si="69"/>
        <v>0</v>
      </c>
      <c r="Y34" s="35">
        <f t="shared" si="69"/>
        <v>0</v>
      </c>
      <c r="Z34" s="35">
        <f t="shared" si="69"/>
        <v>0</v>
      </c>
      <c r="AA34" s="35">
        <f t="shared" ref="AA34" si="70">SUM(AA35:AA38)</f>
        <v>0</v>
      </c>
      <c r="AB34" s="35">
        <f t="shared" si="69"/>
        <v>0</v>
      </c>
      <c r="AC34" s="35">
        <f t="shared" si="69"/>
        <v>0</v>
      </c>
      <c r="AD34" s="35">
        <f t="shared" ref="AD34" si="71">SUM(AD35:AD38)</f>
        <v>0</v>
      </c>
      <c r="AE34" s="35">
        <f t="shared" si="69"/>
        <v>0</v>
      </c>
      <c r="AF34" s="35">
        <f t="shared" ref="AF34" si="72">SUM(AF35:AF38)</f>
        <v>0</v>
      </c>
      <c r="AG34" s="35">
        <f t="shared" si="69"/>
        <v>0</v>
      </c>
      <c r="AH34" s="35">
        <f t="shared" ref="AH34" si="73">SUM(AH35:AH38)</f>
        <v>0</v>
      </c>
      <c r="AI34" s="35">
        <f t="shared" si="69"/>
        <v>0</v>
      </c>
      <c r="AJ34" s="35">
        <f t="shared" ref="AJ34" si="74">SUM(AJ35:AJ38)</f>
        <v>0</v>
      </c>
      <c r="AK34" s="35">
        <f t="shared" si="69"/>
        <v>0</v>
      </c>
      <c r="AL34" s="35">
        <f t="shared" ref="AL34" si="75">SUM(AL35:AL38)</f>
        <v>0</v>
      </c>
      <c r="AM34" s="35">
        <f t="shared" si="7"/>
        <v>0</v>
      </c>
      <c r="AN34" s="35">
        <f t="shared" si="7"/>
        <v>0</v>
      </c>
      <c r="AO34" s="8" t="s">
        <v>53</v>
      </c>
    </row>
    <row r="35" spans="1:41" ht="54.95" customHeight="1">
      <c r="A35" s="9" t="s">
        <v>43</v>
      </c>
      <c r="B35" s="5" t="s">
        <v>77</v>
      </c>
      <c r="C35" s="8" t="s">
        <v>107</v>
      </c>
      <c r="D35" s="8" t="s">
        <v>53</v>
      </c>
      <c r="E35" s="8" t="s">
        <v>53</v>
      </c>
      <c r="F35" s="8" t="s">
        <v>53</v>
      </c>
      <c r="G35" s="8" t="s">
        <v>53</v>
      </c>
      <c r="H35" s="35">
        <f t="shared" ref="H35:I35" si="76">H36+H37+H38</f>
        <v>0</v>
      </c>
      <c r="I35" s="35">
        <f t="shared" si="76"/>
        <v>0</v>
      </c>
      <c r="J35" s="35">
        <f>J36+J37+J38</f>
        <v>0</v>
      </c>
      <c r="K35" s="35">
        <f t="shared" ref="K35:AK35" si="77">K36+K37+K38</f>
        <v>0</v>
      </c>
      <c r="L35" s="35">
        <f t="shared" si="77"/>
        <v>0</v>
      </c>
      <c r="M35" s="35">
        <f t="shared" si="77"/>
        <v>0</v>
      </c>
      <c r="N35" s="35">
        <f t="shared" si="77"/>
        <v>0</v>
      </c>
      <c r="O35" s="35">
        <f t="shared" si="77"/>
        <v>0</v>
      </c>
      <c r="P35" s="35">
        <f t="shared" si="77"/>
        <v>0</v>
      </c>
      <c r="Q35" s="35">
        <f t="shared" si="77"/>
        <v>0</v>
      </c>
      <c r="R35" s="35">
        <f t="shared" si="77"/>
        <v>0</v>
      </c>
      <c r="S35" s="35">
        <f t="shared" si="77"/>
        <v>0</v>
      </c>
      <c r="T35" s="35">
        <f t="shared" si="77"/>
        <v>0</v>
      </c>
      <c r="U35" s="35">
        <f t="shared" si="77"/>
        <v>0</v>
      </c>
      <c r="V35" s="35">
        <f t="shared" si="77"/>
        <v>0</v>
      </c>
      <c r="W35" s="35">
        <f t="shared" si="77"/>
        <v>0</v>
      </c>
      <c r="X35" s="35">
        <f t="shared" si="77"/>
        <v>0</v>
      </c>
      <c r="Y35" s="35">
        <f t="shared" si="77"/>
        <v>0</v>
      </c>
      <c r="Z35" s="35">
        <f t="shared" si="77"/>
        <v>0</v>
      </c>
      <c r="AA35" s="35">
        <f t="shared" ref="AA35" si="78">AA36+AA37+AA38</f>
        <v>0</v>
      </c>
      <c r="AB35" s="35">
        <f t="shared" si="77"/>
        <v>0</v>
      </c>
      <c r="AC35" s="35">
        <f t="shared" si="77"/>
        <v>0</v>
      </c>
      <c r="AD35" s="35">
        <f t="shared" ref="AD35" si="79">AD36+AD37+AD38</f>
        <v>0</v>
      </c>
      <c r="AE35" s="35">
        <f t="shared" si="77"/>
        <v>0</v>
      </c>
      <c r="AF35" s="35">
        <f t="shared" ref="AF35" si="80">AF36+AF37+AF38</f>
        <v>0</v>
      </c>
      <c r="AG35" s="35">
        <f t="shared" si="77"/>
        <v>0</v>
      </c>
      <c r="AH35" s="35">
        <f t="shared" ref="AH35" si="81">AH36+AH37+AH38</f>
        <v>0</v>
      </c>
      <c r="AI35" s="35">
        <f t="shared" si="77"/>
        <v>0</v>
      </c>
      <c r="AJ35" s="35">
        <f t="shared" ref="AJ35" si="82">AJ36+AJ37+AJ38</f>
        <v>0</v>
      </c>
      <c r="AK35" s="35">
        <f t="shared" si="77"/>
        <v>0</v>
      </c>
      <c r="AL35" s="35">
        <f t="shared" ref="AL35" si="83">AL36+AL37+AL38</f>
        <v>0</v>
      </c>
      <c r="AM35" s="35">
        <f t="shared" si="7"/>
        <v>0</v>
      </c>
      <c r="AN35" s="35">
        <f t="shared" si="7"/>
        <v>0</v>
      </c>
      <c r="AO35" s="8" t="s">
        <v>53</v>
      </c>
    </row>
    <row r="36" spans="1:41" ht="54.95" customHeight="1">
      <c r="A36" s="9" t="s">
        <v>43</v>
      </c>
      <c r="B36" s="5" t="s">
        <v>78</v>
      </c>
      <c r="C36" s="8" t="s">
        <v>107</v>
      </c>
      <c r="D36" s="8" t="s">
        <v>53</v>
      </c>
      <c r="E36" s="8" t="s">
        <v>53</v>
      </c>
      <c r="F36" s="8" t="s">
        <v>53</v>
      </c>
      <c r="G36" s="8" t="s">
        <v>53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f t="shared" si="7"/>
        <v>0</v>
      </c>
      <c r="AN36" s="35">
        <f t="shared" si="7"/>
        <v>0</v>
      </c>
      <c r="AO36" s="8" t="s">
        <v>53</v>
      </c>
    </row>
    <row r="37" spans="1:41" ht="54.95" customHeight="1">
      <c r="A37" s="9" t="s">
        <v>43</v>
      </c>
      <c r="B37" s="5" t="s">
        <v>79</v>
      </c>
      <c r="C37" s="8" t="s">
        <v>107</v>
      </c>
      <c r="D37" s="8" t="s">
        <v>53</v>
      </c>
      <c r="E37" s="8" t="s">
        <v>53</v>
      </c>
      <c r="F37" s="8" t="s">
        <v>53</v>
      </c>
      <c r="G37" s="8" t="s">
        <v>53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f t="shared" si="7"/>
        <v>0</v>
      </c>
      <c r="AN37" s="35">
        <f t="shared" si="7"/>
        <v>0</v>
      </c>
      <c r="AO37" s="8" t="s">
        <v>53</v>
      </c>
    </row>
    <row r="38" spans="1:41" ht="54.95" customHeight="1">
      <c r="A38" s="9" t="s">
        <v>43</v>
      </c>
      <c r="B38" s="5" t="s">
        <v>80</v>
      </c>
      <c r="C38" s="8" t="s">
        <v>107</v>
      </c>
      <c r="D38" s="8" t="s">
        <v>53</v>
      </c>
      <c r="E38" s="8" t="s">
        <v>53</v>
      </c>
      <c r="F38" s="8" t="s">
        <v>53</v>
      </c>
      <c r="G38" s="8" t="s">
        <v>53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f t="shared" si="7"/>
        <v>0</v>
      </c>
      <c r="AN38" s="35">
        <f t="shared" si="7"/>
        <v>0</v>
      </c>
      <c r="AO38" s="8" t="s">
        <v>53</v>
      </c>
    </row>
    <row r="39" spans="1:41" ht="54.95" customHeight="1">
      <c r="A39" s="9" t="s">
        <v>44</v>
      </c>
      <c r="B39" s="5" t="s">
        <v>77</v>
      </c>
      <c r="C39" s="8" t="s">
        <v>107</v>
      </c>
      <c r="D39" s="8" t="s">
        <v>53</v>
      </c>
      <c r="E39" s="8" t="s">
        <v>53</v>
      </c>
      <c r="F39" s="8" t="s">
        <v>53</v>
      </c>
      <c r="G39" s="8" t="s">
        <v>53</v>
      </c>
      <c r="H39" s="35">
        <f t="shared" ref="H39:I39" si="84">SUM(H40:H42)</f>
        <v>0</v>
      </c>
      <c r="I39" s="35">
        <f t="shared" si="84"/>
        <v>0</v>
      </c>
      <c r="J39" s="35">
        <f>SUM(J40:J42)</f>
        <v>0</v>
      </c>
      <c r="K39" s="35">
        <f t="shared" ref="K39:AK39" si="85">SUM(K40:K42)</f>
        <v>0</v>
      </c>
      <c r="L39" s="35">
        <f t="shared" si="85"/>
        <v>0</v>
      </c>
      <c r="M39" s="35">
        <f t="shared" si="85"/>
        <v>0</v>
      </c>
      <c r="N39" s="35">
        <f t="shared" si="85"/>
        <v>0</v>
      </c>
      <c r="O39" s="35">
        <f t="shared" si="85"/>
        <v>0</v>
      </c>
      <c r="P39" s="35">
        <f t="shared" si="85"/>
        <v>0</v>
      </c>
      <c r="Q39" s="35">
        <f t="shared" si="85"/>
        <v>0</v>
      </c>
      <c r="R39" s="35">
        <f t="shared" si="85"/>
        <v>0</v>
      </c>
      <c r="S39" s="35">
        <f t="shared" si="85"/>
        <v>0</v>
      </c>
      <c r="T39" s="35">
        <f t="shared" si="85"/>
        <v>0</v>
      </c>
      <c r="U39" s="35">
        <f t="shared" si="85"/>
        <v>0</v>
      </c>
      <c r="V39" s="35">
        <f t="shared" si="85"/>
        <v>0</v>
      </c>
      <c r="W39" s="35">
        <f t="shared" si="85"/>
        <v>0</v>
      </c>
      <c r="X39" s="35">
        <f t="shared" si="85"/>
        <v>0</v>
      </c>
      <c r="Y39" s="35">
        <f t="shared" si="85"/>
        <v>0</v>
      </c>
      <c r="Z39" s="35">
        <f t="shared" si="85"/>
        <v>0</v>
      </c>
      <c r="AA39" s="35">
        <f t="shared" ref="AA39" si="86">SUM(AA40:AA42)</f>
        <v>0</v>
      </c>
      <c r="AB39" s="35">
        <f t="shared" si="85"/>
        <v>0</v>
      </c>
      <c r="AC39" s="35">
        <f t="shared" si="85"/>
        <v>0</v>
      </c>
      <c r="AD39" s="35">
        <f t="shared" ref="AD39" si="87">SUM(AD40:AD42)</f>
        <v>0</v>
      </c>
      <c r="AE39" s="35">
        <f t="shared" si="85"/>
        <v>0</v>
      </c>
      <c r="AF39" s="35">
        <f t="shared" ref="AF39" si="88">SUM(AF40:AF42)</f>
        <v>0</v>
      </c>
      <c r="AG39" s="35">
        <f t="shared" si="85"/>
        <v>0</v>
      </c>
      <c r="AH39" s="35">
        <f t="shared" ref="AH39" si="89">SUM(AH40:AH42)</f>
        <v>0</v>
      </c>
      <c r="AI39" s="35">
        <f t="shared" si="85"/>
        <v>0</v>
      </c>
      <c r="AJ39" s="35">
        <f t="shared" ref="AJ39" si="90">SUM(AJ40:AJ42)</f>
        <v>0</v>
      </c>
      <c r="AK39" s="35">
        <f t="shared" si="85"/>
        <v>0</v>
      </c>
      <c r="AL39" s="35">
        <f t="shared" ref="AL39" si="91">SUM(AL40:AL42)</f>
        <v>0</v>
      </c>
      <c r="AM39" s="35">
        <f t="shared" si="7"/>
        <v>0</v>
      </c>
      <c r="AN39" s="35">
        <f t="shared" si="7"/>
        <v>0</v>
      </c>
      <c r="AO39" s="8" t="s">
        <v>53</v>
      </c>
    </row>
    <row r="40" spans="1:41" ht="54.95" customHeight="1">
      <c r="A40" s="9" t="s">
        <v>44</v>
      </c>
      <c r="B40" s="5" t="s">
        <v>78</v>
      </c>
      <c r="C40" s="8" t="s">
        <v>107</v>
      </c>
      <c r="D40" s="8" t="s">
        <v>53</v>
      </c>
      <c r="E40" s="8" t="s">
        <v>53</v>
      </c>
      <c r="F40" s="8" t="s">
        <v>53</v>
      </c>
      <c r="G40" s="8" t="s">
        <v>53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f t="shared" si="7"/>
        <v>0</v>
      </c>
      <c r="AN40" s="35">
        <f t="shared" si="7"/>
        <v>0</v>
      </c>
      <c r="AO40" s="8" t="s">
        <v>53</v>
      </c>
    </row>
    <row r="41" spans="1:41" ht="54.95" customHeight="1">
      <c r="A41" s="9" t="s">
        <v>44</v>
      </c>
      <c r="B41" s="5" t="s">
        <v>79</v>
      </c>
      <c r="C41" s="8" t="s">
        <v>107</v>
      </c>
      <c r="D41" s="8" t="s">
        <v>53</v>
      </c>
      <c r="E41" s="8" t="s">
        <v>53</v>
      </c>
      <c r="F41" s="8" t="s">
        <v>53</v>
      </c>
      <c r="G41" s="8" t="s">
        <v>53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f t="shared" si="7"/>
        <v>0</v>
      </c>
      <c r="AN41" s="35">
        <f t="shared" si="7"/>
        <v>0</v>
      </c>
      <c r="AO41" s="8" t="s">
        <v>53</v>
      </c>
    </row>
    <row r="42" spans="1:41" ht="54.95" customHeight="1">
      <c r="A42" s="9" t="s">
        <v>44</v>
      </c>
      <c r="B42" s="5" t="s">
        <v>81</v>
      </c>
      <c r="C42" s="8" t="s">
        <v>107</v>
      </c>
      <c r="D42" s="8" t="s">
        <v>53</v>
      </c>
      <c r="E42" s="8" t="s">
        <v>53</v>
      </c>
      <c r="F42" s="8" t="s">
        <v>53</v>
      </c>
      <c r="G42" s="8" t="s">
        <v>53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f t="shared" si="7"/>
        <v>0</v>
      </c>
      <c r="AN42" s="35">
        <f t="shared" si="7"/>
        <v>0</v>
      </c>
      <c r="AO42" s="8" t="s">
        <v>53</v>
      </c>
    </row>
    <row r="43" spans="1:41" ht="54.95" customHeight="1">
      <c r="A43" s="9" t="s">
        <v>34</v>
      </c>
      <c r="B43" s="5" t="s">
        <v>82</v>
      </c>
      <c r="C43" s="8" t="s">
        <v>107</v>
      </c>
      <c r="D43" s="8" t="s">
        <v>53</v>
      </c>
      <c r="E43" s="8" t="s">
        <v>53</v>
      </c>
      <c r="F43" s="8" t="s">
        <v>53</v>
      </c>
      <c r="G43" s="8" t="s">
        <v>53</v>
      </c>
      <c r="H43" s="35">
        <f t="shared" ref="H43:I43" si="92">H44+H45</f>
        <v>0</v>
      </c>
      <c r="I43" s="35">
        <f t="shared" si="92"/>
        <v>0</v>
      </c>
      <c r="J43" s="35">
        <f>J44+J45</f>
        <v>0</v>
      </c>
      <c r="K43" s="35">
        <f t="shared" ref="K43:AK43" si="93">K44+K45</f>
        <v>0</v>
      </c>
      <c r="L43" s="35">
        <f t="shared" si="93"/>
        <v>0</v>
      </c>
      <c r="M43" s="35">
        <f t="shared" si="93"/>
        <v>0</v>
      </c>
      <c r="N43" s="35">
        <f t="shared" si="93"/>
        <v>0</v>
      </c>
      <c r="O43" s="35">
        <f t="shared" si="93"/>
        <v>0</v>
      </c>
      <c r="P43" s="35">
        <f t="shared" si="93"/>
        <v>0</v>
      </c>
      <c r="Q43" s="35">
        <f t="shared" si="93"/>
        <v>0</v>
      </c>
      <c r="R43" s="35">
        <f t="shared" si="93"/>
        <v>0</v>
      </c>
      <c r="S43" s="35">
        <f t="shared" si="93"/>
        <v>0</v>
      </c>
      <c r="T43" s="35">
        <f t="shared" si="93"/>
        <v>0</v>
      </c>
      <c r="U43" s="35">
        <f t="shared" si="93"/>
        <v>0</v>
      </c>
      <c r="V43" s="35">
        <f t="shared" si="93"/>
        <v>0</v>
      </c>
      <c r="W43" s="35">
        <f t="shared" si="93"/>
        <v>0</v>
      </c>
      <c r="X43" s="35">
        <f t="shared" si="93"/>
        <v>0</v>
      </c>
      <c r="Y43" s="35">
        <f t="shared" si="93"/>
        <v>0</v>
      </c>
      <c r="Z43" s="35">
        <f t="shared" si="93"/>
        <v>0</v>
      </c>
      <c r="AA43" s="35">
        <f t="shared" ref="AA43" si="94">AA44+AA45</f>
        <v>0</v>
      </c>
      <c r="AB43" s="35">
        <f t="shared" si="93"/>
        <v>0</v>
      </c>
      <c r="AC43" s="35">
        <f t="shared" si="93"/>
        <v>0</v>
      </c>
      <c r="AD43" s="35">
        <f t="shared" ref="AD43" si="95">AD44+AD45</f>
        <v>0</v>
      </c>
      <c r="AE43" s="35">
        <f t="shared" si="93"/>
        <v>0</v>
      </c>
      <c r="AF43" s="35">
        <f t="shared" ref="AF43" si="96">AF44+AF45</f>
        <v>0</v>
      </c>
      <c r="AG43" s="35">
        <f t="shared" si="93"/>
        <v>0</v>
      </c>
      <c r="AH43" s="35">
        <f t="shared" ref="AH43" si="97">AH44+AH45</f>
        <v>0</v>
      </c>
      <c r="AI43" s="35">
        <f t="shared" si="93"/>
        <v>0</v>
      </c>
      <c r="AJ43" s="35">
        <f t="shared" ref="AJ43" si="98">AJ44+AJ45</f>
        <v>0</v>
      </c>
      <c r="AK43" s="35">
        <f t="shared" si="93"/>
        <v>0</v>
      </c>
      <c r="AL43" s="35">
        <f t="shared" ref="AL43" si="99">AL44+AL45</f>
        <v>0</v>
      </c>
      <c r="AM43" s="35">
        <f t="shared" si="7"/>
        <v>0</v>
      </c>
      <c r="AN43" s="35">
        <f t="shared" si="7"/>
        <v>0</v>
      </c>
      <c r="AO43" s="8" t="s">
        <v>53</v>
      </c>
    </row>
    <row r="44" spans="1:41" ht="54.95" customHeight="1">
      <c r="A44" s="9" t="s">
        <v>45</v>
      </c>
      <c r="B44" s="5" t="s">
        <v>83</v>
      </c>
      <c r="C44" s="8" t="s">
        <v>107</v>
      </c>
      <c r="D44" s="8" t="s">
        <v>53</v>
      </c>
      <c r="E44" s="8" t="s">
        <v>53</v>
      </c>
      <c r="F44" s="8" t="s">
        <v>53</v>
      </c>
      <c r="G44" s="8" t="s">
        <v>53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f t="shared" si="7"/>
        <v>0</v>
      </c>
      <c r="AN44" s="35">
        <f t="shared" si="7"/>
        <v>0</v>
      </c>
      <c r="AO44" s="8" t="s">
        <v>53</v>
      </c>
    </row>
    <row r="45" spans="1:41" ht="54.95" customHeight="1">
      <c r="A45" s="9" t="s">
        <v>46</v>
      </c>
      <c r="B45" s="5" t="s">
        <v>84</v>
      </c>
      <c r="C45" s="8" t="s">
        <v>107</v>
      </c>
      <c r="D45" s="8" t="s">
        <v>53</v>
      </c>
      <c r="E45" s="8" t="s">
        <v>53</v>
      </c>
      <c r="F45" s="8" t="s">
        <v>53</v>
      </c>
      <c r="G45" s="8" t="s">
        <v>53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f t="shared" si="7"/>
        <v>0</v>
      </c>
      <c r="AN45" s="35">
        <f t="shared" si="7"/>
        <v>0</v>
      </c>
      <c r="AO45" s="8" t="s">
        <v>53</v>
      </c>
    </row>
    <row r="46" spans="1:41" ht="54.95" customHeight="1">
      <c r="A46" s="9" t="s">
        <v>30</v>
      </c>
      <c r="B46" s="5" t="s">
        <v>85</v>
      </c>
      <c r="C46" s="8" t="s">
        <v>107</v>
      </c>
      <c r="D46" s="8" t="s">
        <v>53</v>
      </c>
      <c r="E46" s="8" t="s">
        <v>53</v>
      </c>
      <c r="F46" s="8" t="s">
        <v>53</v>
      </c>
      <c r="G46" s="8" t="s">
        <v>53</v>
      </c>
      <c r="H46" s="35">
        <f t="shared" ref="H46:K46" si="100">H47+H52</f>
        <v>12.552</v>
      </c>
      <c r="I46" s="35">
        <f t="shared" si="100"/>
        <v>0</v>
      </c>
      <c r="J46" s="35">
        <f>J47+J52</f>
        <v>16.077000000000002</v>
      </c>
      <c r="K46" s="35">
        <f t="shared" si="100"/>
        <v>197.62099999999998</v>
      </c>
      <c r="L46" s="35">
        <f t="shared" ref="L46" si="101">L47+L52</f>
        <v>26.56</v>
      </c>
      <c r="M46" s="35">
        <f t="shared" ref="M46" si="102">M47+M52</f>
        <v>86.045999999999992</v>
      </c>
      <c r="N46" s="35">
        <f t="shared" ref="N46" si="103">N47+N52</f>
        <v>85.015000000000001</v>
      </c>
      <c r="O46" s="35">
        <f t="shared" ref="O46" si="104">O47+O52</f>
        <v>0</v>
      </c>
      <c r="P46" s="35">
        <f t="shared" ref="P46" si="105">P47+P52</f>
        <v>430.34597454632654</v>
      </c>
      <c r="Q46" s="35">
        <f t="shared" ref="Q46" si="106">Q47+Q52</f>
        <v>12.973147018936832</v>
      </c>
      <c r="R46" s="35">
        <f t="shared" ref="R46" si="107">R47+R52</f>
        <v>183.4952548285024</v>
      </c>
      <c r="S46" s="35">
        <f t="shared" ref="S46" si="108">S47+S52</f>
        <v>233.87757269888732</v>
      </c>
      <c r="T46" s="35">
        <f t="shared" ref="T46" si="109">T47+T52</f>
        <v>0</v>
      </c>
      <c r="U46" s="34">
        <f t="shared" ref="U46:AB46" si="110">U47+U52</f>
        <v>13.432921566624314</v>
      </c>
      <c r="V46" s="34">
        <f t="shared" si="110"/>
        <v>91.921000000000006</v>
      </c>
      <c r="W46" s="34">
        <f t="shared" si="110"/>
        <v>2.2669999999999999</v>
      </c>
      <c r="X46" s="34">
        <f t="shared" si="110"/>
        <v>192.14500000000001</v>
      </c>
      <c r="Y46" s="34">
        <f t="shared" si="110"/>
        <v>0</v>
      </c>
      <c r="Z46" s="34">
        <f t="shared" si="110"/>
        <v>160.66097454632654</v>
      </c>
      <c r="AA46" s="34">
        <f t="shared" ref="AA46" si="111">AA47+AA52</f>
        <v>91.921000000000006</v>
      </c>
      <c r="AB46" s="34">
        <f t="shared" si="110"/>
        <v>253.608</v>
      </c>
      <c r="AC46" s="34">
        <f t="shared" ref="AC46:AL46" si="112">AC47+AC52</f>
        <v>21.599</v>
      </c>
      <c r="AD46" s="34">
        <f t="shared" si="112"/>
        <v>32.335999999999999</v>
      </c>
      <c r="AE46" s="34">
        <f t="shared" si="112"/>
        <v>28.5</v>
      </c>
      <c r="AF46" s="34">
        <f t="shared" si="112"/>
        <v>32.063425721850585</v>
      </c>
      <c r="AG46" s="34">
        <f t="shared" si="112"/>
        <v>22.9</v>
      </c>
      <c r="AH46" s="34">
        <f t="shared" si="112"/>
        <v>35.543618684226971</v>
      </c>
      <c r="AI46" s="34">
        <f t="shared" si="112"/>
        <v>31.3</v>
      </c>
      <c r="AJ46" s="34">
        <f t="shared" si="112"/>
        <v>30.82648894328192</v>
      </c>
      <c r="AK46" s="34">
        <f t="shared" si="112"/>
        <v>18</v>
      </c>
      <c r="AL46" s="34">
        <f t="shared" si="112"/>
        <v>29.89144119696704</v>
      </c>
      <c r="AM46" s="35">
        <f>AC46+AE46+AG46+AI46+AK46</f>
        <v>122.29899999999999</v>
      </c>
      <c r="AN46" s="35">
        <f>AD46+AF46+AH46+AJ46+AL46</f>
        <v>160.66097454632651</v>
      </c>
      <c r="AO46" s="8" t="s">
        <v>53</v>
      </c>
    </row>
    <row r="47" spans="1:41" ht="54.95" customHeight="1">
      <c r="A47" s="9" t="s">
        <v>35</v>
      </c>
      <c r="B47" s="5" t="s">
        <v>86</v>
      </c>
      <c r="C47" s="8" t="s">
        <v>107</v>
      </c>
      <c r="D47" s="8" t="s">
        <v>53</v>
      </c>
      <c r="E47" s="8" t="s">
        <v>53</v>
      </c>
      <c r="F47" s="8" t="s">
        <v>53</v>
      </c>
      <c r="G47" s="8" t="s">
        <v>53</v>
      </c>
      <c r="H47" s="34">
        <f t="shared" ref="H47:O47" si="113">H48+H49</f>
        <v>0</v>
      </c>
      <c r="I47" s="34">
        <f t="shared" si="113"/>
        <v>0</v>
      </c>
      <c r="J47" s="34">
        <f t="shared" si="113"/>
        <v>0</v>
      </c>
      <c r="K47" s="34">
        <f t="shared" si="113"/>
        <v>10</v>
      </c>
      <c r="L47" s="34">
        <f t="shared" si="113"/>
        <v>0</v>
      </c>
      <c r="M47" s="34">
        <f t="shared" si="113"/>
        <v>0</v>
      </c>
      <c r="N47" s="34">
        <f t="shared" si="113"/>
        <v>10</v>
      </c>
      <c r="O47" s="34">
        <f t="shared" si="113"/>
        <v>0</v>
      </c>
      <c r="P47" s="34">
        <f>P48+P49</f>
        <v>225.10657269888731</v>
      </c>
      <c r="Q47" s="34">
        <f t="shared" ref="Q47" si="114">Q48+Q49</f>
        <v>0</v>
      </c>
      <c r="R47" s="34">
        <f t="shared" ref="R47" si="115">R48+R49</f>
        <v>15.444000000000001</v>
      </c>
      <c r="S47" s="34">
        <f t="shared" ref="S47" si="116">S48+S49</f>
        <v>209.66257269888732</v>
      </c>
      <c r="T47" s="34">
        <f t="shared" ref="T47" si="117">T48+T49</f>
        <v>0</v>
      </c>
      <c r="U47" s="34">
        <f t="shared" ref="U47" si="118">U48+U49</f>
        <v>0</v>
      </c>
      <c r="V47" s="34">
        <f t="shared" ref="V47" si="119">V48+V49</f>
        <v>0</v>
      </c>
      <c r="W47" s="34">
        <f t="shared" ref="W47" si="120">W48+W49</f>
        <v>0</v>
      </c>
      <c r="X47" s="34">
        <f t="shared" ref="X47:Y47" si="121">X48+X49</f>
        <v>10</v>
      </c>
      <c r="Y47" s="34">
        <f t="shared" si="121"/>
        <v>0</v>
      </c>
      <c r="Z47" s="34">
        <f t="shared" ref="Z47" si="122">Z48+Z49</f>
        <v>37.362572698887305</v>
      </c>
      <c r="AA47" s="34">
        <f t="shared" ref="AA47" si="123">AA48+AA49</f>
        <v>0</v>
      </c>
      <c r="AB47" s="34">
        <f t="shared" ref="AB47" si="124">AB48+AB49</f>
        <v>187.744</v>
      </c>
      <c r="AC47" s="34">
        <f t="shared" ref="AC47" si="125">AC48+AC49</f>
        <v>0</v>
      </c>
      <c r="AD47" s="34">
        <f t="shared" ref="AD47" si="126">AD48+AD49</f>
        <v>11.755000000000001</v>
      </c>
      <c r="AE47" s="34">
        <f t="shared" ref="AE47" si="127">AE48+AE49</f>
        <v>0</v>
      </c>
      <c r="AF47" s="34">
        <f t="shared" ref="AF47" si="128">AF48+AF49</f>
        <v>25.60757269888731</v>
      </c>
      <c r="AG47" s="34">
        <f t="shared" ref="AG47:AH47" si="129">AG48+AG49</f>
        <v>10</v>
      </c>
      <c r="AH47" s="34">
        <f t="shared" si="129"/>
        <v>0</v>
      </c>
      <c r="AI47" s="34">
        <f t="shared" ref="AI47" si="130">AI48+AI49</f>
        <v>0</v>
      </c>
      <c r="AJ47" s="34">
        <f t="shared" ref="AJ47" si="131">AJ48+AJ49</f>
        <v>0</v>
      </c>
      <c r="AK47" s="34">
        <f t="shared" ref="AK47" si="132">AK48+AK49</f>
        <v>0</v>
      </c>
      <c r="AL47" s="34">
        <f t="shared" ref="AL47" si="133">AL48+AL49</f>
        <v>0</v>
      </c>
      <c r="AM47" s="35">
        <f t="shared" ref="AM47" si="134">AM48+AM49</f>
        <v>10</v>
      </c>
      <c r="AN47" s="35">
        <f t="shared" ref="AN47" si="135">AN48+AN49</f>
        <v>37.362572698887313</v>
      </c>
      <c r="AO47" s="8" t="s">
        <v>53</v>
      </c>
    </row>
    <row r="48" spans="1:41" ht="54.95" customHeight="1">
      <c r="A48" s="9" t="s">
        <v>47</v>
      </c>
      <c r="B48" s="5" t="s">
        <v>87</v>
      </c>
      <c r="C48" s="8" t="s">
        <v>107</v>
      </c>
      <c r="D48" s="8" t="s">
        <v>53</v>
      </c>
      <c r="E48" s="8" t="s">
        <v>53</v>
      </c>
      <c r="F48" s="8" t="s">
        <v>53</v>
      </c>
      <c r="G48" s="8" t="s">
        <v>53</v>
      </c>
      <c r="H48" s="35">
        <v>0</v>
      </c>
      <c r="I48" s="35">
        <v>0</v>
      </c>
      <c r="J48" s="35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5">
        <f t="shared" ref="AM48:AN48" si="136">AC48+AE48+AG48+AI48+AK48</f>
        <v>0</v>
      </c>
      <c r="AN48" s="35">
        <f t="shared" si="136"/>
        <v>0</v>
      </c>
      <c r="AO48" s="8" t="s">
        <v>53</v>
      </c>
    </row>
    <row r="49" spans="1:42" ht="54.95" customHeight="1">
      <c r="A49" s="9" t="s">
        <v>48</v>
      </c>
      <c r="B49" s="5" t="s">
        <v>88</v>
      </c>
      <c r="C49" s="8" t="s">
        <v>107</v>
      </c>
      <c r="D49" s="8" t="s">
        <v>53</v>
      </c>
      <c r="E49" s="8" t="s">
        <v>53</v>
      </c>
      <c r="F49" s="8" t="s">
        <v>53</v>
      </c>
      <c r="G49" s="8" t="s">
        <v>53</v>
      </c>
      <c r="H49" s="35">
        <f>SUM(H50:H51)</f>
        <v>0</v>
      </c>
      <c r="I49" s="35">
        <f t="shared" ref="I49:AD49" si="137">SUM(I50:I51)</f>
        <v>0</v>
      </c>
      <c r="J49" s="35">
        <f t="shared" si="137"/>
        <v>0</v>
      </c>
      <c r="K49" s="35">
        <f t="shared" si="137"/>
        <v>10</v>
      </c>
      <c r="L49" s="35">
        <f t="shared" si="137"/>
        <v>0</v>
      </c>
      <c r="M49" s="35">
        <f t="shared" si="137"/>
        <v>0</v>
      </c>
      <c r="N49" s="35">
        <f t="shared" si="137"/>
        <v>10</v>
      </c>
      <c r="O49" s="35">
        <f t="shared" si="137"/>
        <v>0</v>
      </c>
      <c r="P49" s="35">
        <f t="shared" si="137"/>
        <v>225.10657269888731</v>
      </c>
      <c r="Q49" s="35">
        <f t="shared" si="137"/>
        <v>0</v>
      </c>
      <c r="R49" s="35">
        <f t="shared" si="137"/>
        <v>15.444000000000001</v>
      </c>
      <c r="S49" s="35">
        <f t="shared" si="137"/>
        <v>209.66257269888732</v>
      </c>
      <c r="T49" s="35">
        <f t="shared" si="137"/>
        <v>0</v>
      </c>
      <c r="U49" s="35">
        <f t="shared" si="137"/>
        <v>0</v>
      </c>
      <c r="V49" s="35">
        <f t="shared" si="137"/>
        <v>0</v>
      </c>
      <c r="W49" s="35">
        <f t="shared" si="137"/>
        <v>0</v>
      </c>
      <c r="X49" s="35">
        <f t="shared" si="137"/>
        <v>10</v>
      </c>
      <c r="Y49" s="35">
        <f t="shared" si="137"/>
        <v>0</v>
      </c>
      <c r="Z49" s="35">
        <f t="shared" si="137"/>
        <v>37.362572698887305</v>
      </c>
      <c r="AA49" s="35">
        <f t="shared" si="137"/>
        <v>0</v>
      </c>
      <c r="AB49" s="35">
        <f t="shared" si="137"/>
        <v>187.744</v>
      </c>
      <c r="AC49" s="35">
        <f t="shared" si="137"/>
        <v>0</v>
      </c>
      <c r="AD49" s="35">
        <f t="shared" si="137"/>
        <v>11.755000000000001</v>
      </c>
      <c r="AE49" s="35">
        <f t="shared" ref="AE49" si="138">SUM(AE50:AE51)</f>
        <v>0</v>
      </c>
      <c r="AF49" s="35">
        <f t="shared" ref="AF49" si="139">SUM(AF50:AF51)</f>
        <v>25.60757269888731</v>
      </c>
      <c r="AG49" s="35">
        <f t="shared" ref="AG49" si="140">SUM(AG50:AG51)</f>
        <v>10</v>
      </c>
      <c r="AH49" s="35">
        <f t="shared" ref="AH49" si="141">SUM(AH50:AH51)</f>
        <v>0</v>
      </c>
      <c r="AI49" s="35">
        <f t="shared" ref="AI49" si="142">SUM(AI50:AI51)</f>
        <v>0</v>
      </c>
      <c r="AJ49" s="35">
        <f t="shared" ref="AJ49" si="143">SUM(AJ50:AJ51)</f>
        <v>0</v>
      </c>
      <c r="AK49" s="35">
        <f t="shared" ref="AK49" si="144">SUM(AK50:AK51)</f>
        <v>0</v>
      </c>
      <c r="AL49" s="35">
        <f t="shared" ref="AL49" si="145">SUM(AL50:AL51)</f>
        <v>0</v>
      </c>
      <c r="AM49" s="35">
        <f t="shared" ref="AM49" si="146">SUM(AM50:AM51)</f>
        <v>10</v>
      </c>
      <c r="AN49" s="35">
        <f t="shared" ref="AN49" si="147">SUM(AN50:AN51)</f>
        <v>37.362572698887313</v>
      </c>
      <c r="AO49" s="8" t="s">
        <v>53</v>
      </c>
    </row>
    <row r="50" spans="1:42" ht="54.95" customHeight="1">
      <c r="A50" s="9" t="s">
        <v>48</v>
      </c>
      <c r="B50" s="5" t="s">
        <v>144</v>
      </c>
      <c r="C50" s="6" t="s">
        <v>127</v>
      </c>
      <c r="D50" s="32" t="s">
        <v>108</v>
      </c>
      <c r="E50" s="4">
        <v>2026</v>
      </c>
      <c r="F50" s="4">
        <v>2027</v>
      </c>
      <c r="G50" s="8">
        <v>2026</v>
      </c>
      <c r="H50" s="35" t="s">
        <v>53</v>
      </c>
      <c r="I50" s="35" t="s">
        <v>53</v>
      </c>
      <c r="J50" s="35">
        <v>0</v>
      </c>
      <c r="K50" s="34">
        <f>SUM(L50:O50)</f>
        <v>10</v>
      </c>
      <c r="L50" s="34">
        <v>0</v>
      </c>
      <c r="M50" s="34">
        <v>0</v>
      </c>
      <c r="N50" s="34">
        <v>10</v>
      </c>
      <c r="O50" s="34">
        <v>0</v>
      </c>
      <c r="P50" s="34">
        <v>25.60757269888731</v>
      </c>
      <c r="Q50" s="34">
        <f t="shared" ref="Q50:R50" si="148">AC50</f>
        <v>0</v>
      </c>
      <c r="R50" s="34">
        <f t="shared" si="148"/>
        <v>0</v>
      </c>
      <c r="S50" s="34">
        <v>25.60757269888731</v>
      </c>
      <c r="T50" s="34">
        <v>0</v>
      </c>
      <c r="U50" s="34">
        <v>0</v>
      </c>
      <c r="V50" s="34">
        <v>0</v>
      </c>
      <c r="W50" s="34" t="s">
        <v>53</v>
      </c>
      <c r="X50" s="34">
        <v>10</v>
      </c>
      <c r="Y50" s="34" t="s">
        <v>53</v>
      </c>
      <c r="Z50" s="34">
        <f>P50-J50-AB50</f>
        <v>25.60757269888731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25.60757269888731</v>
      </c>
      <c r="AG50" s="35">
        <v>10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f>AC50+AE50+AG50+AI50+AK50</f>
        <v>10</v>
      </c>
      <c r="AN50" s="35">
        <f>AD50+AF50+AH50+AJ50+AL50</f>
        <v>25.60757269888731</v>
      </c>
      <c r="AO50" s="10" t="s">
        <v>163</v>
      </c>
      <c r="AP50" s="22"/>
    </row>
    <row r="51" spans="1:42" ht="54.95" customHeight="1">
      <c r="A51" s="9" t="s">
        <v>48</v>
      </c>
      <c r="B51" s="5" t="s">
        <v>159</v>
      </c>
      <c r="C51" s="6" t="s">
        <v>160</v>
      </c>
      <c r="D51" s="32" t="s">
        <v>161</v>
      </c>
      <c r="E51" s="4">
        <v>2024</v>
      </c>
      <c r="F51" s="4" t="s">
        <v>53</v>
      </c>
      <c r="G51" s="8">
        <v>2025</v>
      </c>
      <c r="H51" s="35">
        <v>0</v>
      </c>
      <c r="I51" s="35" t="s">
        <v>53</v>
      </c>
      <c r="J51" s="35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f>Q51+R51+S51+T51</f>
        <v>199.499</v>
      </c>
      <c r="Q51" s="34">
        <v>0</v>
      </c>
      <c r="R51" s="34">
        <v>15.444000000000001</v>
      </c>
      <c r="S51" s="34">
        <v>184.05500000000001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 t="s">
        <v>53</v>
      </c>
      <c r="Z51" s="34">
        <f>P51-J51-AB51</f>
        <v>11.754999999999995</v>
      </c>
      <c r="AA51" s="35">
        <v>0</v>
      </c>
      <c r="AB51" s="35">
        <v>187.744</v>
      </c>
      <c r="AC51" s="35">
        <v>0</v>
      </c>
      <c r="AD51" s="35">
        <v>11.755000000000001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f>AC51+AE51+AG51+AI51+AK51</f>
        <v>0</v>
      </c>
      <c r="AN51" s="35">
        <f>AD51+AF51+AH51+AJ51+AL51</f>
        <v>11.755000000000001</v>
      </c>
      <c r="AO51" s="10" t="s">
        <v>162</v>
      </c>
      <c r="AP51" s="22"/>
    </row>
    <row r="52" spans="1:42" ht="54.95" customHeight="1">
      <c r="A52" s="9" t="s">
        <v>36</v>
      </c>
      <c r="B52" s="5" t="s">
        <v>89</v>
      </c>
      <c r="C52" s="7" t="s">
        <v>107</v>
      </c>
      <c r="D52" s="32" t="s">
        <v>53</v>
      </c>
      <c r="E52" s="32" t="s">
        <v>53</v>
      </c>
      <c r="F52" s="32" t="s">
        <v>53</v>
      </c>
      <c r="G52" s="32" t="s">
        <v>53</v>
      </c>
      <c r="H52" s="34">
        <f>H53+H54</f>
        <v>12.552</v>
      </c>
      <c r="I52" s="34">
        <f>I53+I54</f>
        <v>0</v>
      </c>
      <c r="J52" s="34">
        <f>J53+J54</f>
        <v>16.077000000000002</v>
      </c>
      <c r="K52" s="34">
        <f>K53+K54</f>
        <v>187.62099999999998</v>
      </c>
      <c r="L52" s="34">
        <f t="shared" ref="L52:R52" si="149">L53+L54</f>
        <v>26.56</v>
      </c>
      <c r="M52" s="34">
        <f t="shared" si="149"/>
        <v>86.045999999999992</v>
      </c>
      <c r="N52" s="34">
        <f t="shared" si="149"/>
        <v>75.015000000000001</v>
      </c>
      <c r="O52" s="34">
        <f t="shared" si="149"/>
        <v>0</v>
      </c>
      <c r="P52" s="34">
        <f t="shared" si="149"/>
        <v>205.23940184743924</v>
      </c>
      <c r="Q52" s="34">
        <f t="shared" si="149"/>
        <v>12.973147018936832</v>
      </c>
      <c r="R52" s="34">
        <f t="shared" si="149"/>
        <v>168.05125482850241</v>
      </c>
      <c r="S52" s="34">
        <f t="shared" ref="S52" si="150">S53+S54</f>
        <v>24.215</v>
      </c>
      <c r="T52" s="34">
        <f t="shared" ref="T52" si="151">T53+T54</f>
        <v>0</v>
      </c>
      <c r="U52" s="34">
        <f t="shared" ref="U52" si="152">U53+U54</f>
        <v>13.432921566624314</v>
      </c>
      <c r="V52" s="34">
        <f t="shared" ref="V52" si="153">V53+V54</f>
        <v>91.921000000000006</v>
      </c>
      <c r="W52" s="34">
        <f t="shared" ref="W52" si="154">W53+W54</f>
        <v>2.2669999999999999</v>
      </c>
      <c r="X52" s="34">
        <f t="shared" ref="X52" si="155">X53+X54</f>
        <v>182.14500000000001</v>
      </c>
      <c r="Y52" s="34">
        <f t="shared" ref="Y52" si="156">Y53+Y54</f>
        <v>0</v>
      </c>
      <c r="Z52" s="34">
        <f t="shared" ref="Z52" si="157">Z53+Z54</f>
        <v>123.29840184743922</v>
      </c>
      <c r="AA52" s="34">
        <f>AA54</f>
        <v>91.921000000000006</v>
      </c>
      <c r="AB52" s="34">
        <f>AB54</f>
        <v>65.864000000000004</v>
      </c>
      <c r="AC52" s="34">
        <f t="shared" ref="AC52:AD52" si="158">AC53+AC54</f>
        <v>21.599</v>
      </c>
      <c r="AD52" s="34">
        <f t="shared" si="158"/>
        <v>20.581</v>
      </c>
      <c r="AE52" s="34">
        <f t="shared" ref="AE52:AF52" si="159">AE53+AE54</f>
        <v>28.5</v>
      </c>
      <c r="AF52" s="34">
        <f t="shared" si="159"/>
        <v>6.4558530229632742</v>
      </c>
      <c r="AG52" s="34">
        <f t="shared" ref="AG52:AH52" si="160">AG53+AG54</f>
        <v>12.9</v>
      </c>
      <c r="AH52" s="34">
        <f t="shared" si="160"/>
        <v>35.543618684226971</v>
      </c>
      <c r="AI52" s="34">
        <f t="shared" ref="AI52:AJ52" si="161">AI53+AI54</f>
        <v>31.3</v>
      </c>
      <c r="AJ52" s="34">
        <f t="shared" si="161"/>
        <v>30.82648894328192</v>
      </c>
      <c r="AK52" s="34">
        <f t="shared" ref="AK52:AL52" si="162">AK53+AK54</f>
        <v>18</v>
      </c>
      <c r="AL52" s="34">
        <f t="shared" si="162"/>
        <v>29.89144119696704</v>
      </c>
      <c r="AM52" s="34">
        <f t="shared" ref="AM52:AN52" si="163">AM54</f>
        <v>112.29900000000001</v>
      </c>
      <c r="AN52" s="34">
        <f t="shared" si="163"/>
        <v>123.29840184743918</v>
      </c>
      <c r="AO52" s="8" t="s">
        <v>53</v>
      </c>
    </row>
    <row r="53" spans="1:42" ht="54.95" customHeight="1">
      <c r="A53" s="9" t="s">
        <v>49</v>
      </c>
      <c r="B53" s="5" t="s">
        <v>90</v>
      </c>
      <c r="C53" s="7" t="s">
        <v>107</v>
      </c>
      <c r="D53" s="32" t="s">
        <v>53</v>
      </c>
      <c r="E53" s="32" t="s">
        <v>53</v>
      </c>
      <c r="F53" s="32" t="s">
        <v>53</v>
      </c>
      <c r="G53" s="32" t="s">
        <v>53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f t="shared" ref="AA53:AB53" si="164">AM53</f>
        <v>0</v>
      </c>
      <c r="AB53" s="35">
        <f t="shared" si="164"/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f>AC53+AE53+AG53+AI53+AK53</f>
        <v>0</v>
      </c>
      <c r="AN53" s="35">
        <f>AD53+AF53+AH53+AJ53+AL53</f>
        <v>0</v>
      </c>
      <c r="AO53" s="8" t="s">
        <v>53</v>
      </c>
    </row>
    <row r="54" spans="1:42" ht="54.95" customHeight="1">
      <c r="A54" s="9" t="s">
        <v>50</v>
      </c>
      <c r="B54" s="5" t="s">
        <v>91</v>
      </c>
      <c r="C54" s="8" t="s">
        <v>107</v>
      </c>
      <c r="D54" s="8" t="s">
        <v>53</v>
      </c>
      <c r="E54" s="8" t="s">
        <v>53</v>
      </c>
      <c r="F54" s="8" t="s">
        <v>53</v>
      </c>
      <c r="G54" s="8" t="s">
        <v>53</v>
      </c>
      <c r="H54" s="35">
        <f>SUM(H55:H63)</f>
        <v>12.552</v>
      </c>
      <c r="I54" s="35">
        <f t="shared" ref="I54:AN54" si="165">SUM(I55:I63)</f>
        <v>0</v>
      </c>
      <c r="J54" s="35">
        <f t="shared" si="165"/>
        <v>16.077000000000002</v>
      </c>
      <c r="K54" s="35">
        <f t="shared" si="165"/>
        <v>187.62099999999998</v>
      </c>
      <c r="L54" s="35">
        <f t="shared" si="165"/>
        <v>26.56</v>
      </c>
      <c r="M54" s="35">
        <f t="shared" si="165"/>
        <v>86.045999999999992</v>
      </c>
      <c r="N54" s="35">
        <f t="shared" si="165"/>
        <v>75.015000000000001</v>
      </c>
      <c r="O54" s="35">
        <f t="shared" si="165"/>
        <v>0</v>
      </c>
      <c r="P54" s="35">
        <f t="shared" si="165"/>
        <v>205.23940184743924</v>
      </c>
      <c r="Q54" s="35">
        <f t="shared" si="165"/>
        <v>12.973147018936832</v>
      </c>
      <c r="R54" s="35">
        <f t="shared" si="165"/>
        <v>168.05125482850241</v>
      </c>
      <c r="S54" s="35">
        <f t="shared" si="165"/>
        <v>24.215</v>
      </c>
      <c r="T54" s="35">
        <f t="shared" si="165"/>
        <v>0</v>
      </c>
      <c r="U54" s="35">
        <f t="shared" si="165"/>
        <v>13.432921566624314</v>
      </c>
      <c r="V54" s="35">
        <f t="shared" si="165"/>
        <v>91.921000000000006</v>
      </c>
      <c r="W54" s="35">
        <f t="shared" si="165"/>
        <v>2.2669999999999999</v>
      </c>
      <c r="X54" s="35">
        <f t="shared" si="165"/>
        <v>182.14500000000001</v>
      </c>
      <c r="Y54" s="35">
        <f t="shared" si="165"/>
        <v>0</v>
      </c>
      <c r="Z54" s="35">
        <f t="shared" si="165"/>
        <v>123.29840184743922</v>
      </c>
      <c r="AA54" s="35">
        <f t="shared" si="165"/>
        <v>91.921000000000006</v>
      </c>
      <c r="AB54" s="35">
        <f t="shared" si="165"/>
        <v>65.864000000000004</v>
      </c>
      <c r="AC54" s="35">
        <f t="shared" si="165"/>
        <v>21.599</v>
      </c>
      <c r="AD54" s="35">
        <f t="shared" si="165"/>
        <v>20.581</v>
      </c>
      <c r="AE54" s="35">
        <f t="shared" si="165"/>
        <v>28.5</v>
      </c>
      <c r="AF54" s="35">
        <f t="shared" si="165"/>
        <v>6.4558530229632742</v>
      </c>
      <c r="AG54" s="35">
        <f t="shared" si="165"/>
        <v>12.9</v>
      </c>
      <c r="AH54" s="35">
        <f t="shared" si="165"/>
        <v>35.543618684226971</v>
      </c>
      <c r="AI54" s="35">
        <f t="shared" si="165"/>
        <v>31.3</v>
      </c>
      <c r="AJ54" s="35">
        <f t="shared" si="165"/>
        <v>30.82648894328192</v>
      </c>
      <c r="AK54" s="35">
        <f t="shared" si="165"/>
        <v>18</v>
      </c>
      <c r="AL54" s="35">
        <f t="shared" si="165"/>
        <v>29.89144119696704</v>
      </c>
      <c r="AM54" s="35">
        <f t="shared" si="165"/>
        <v>112.29900000000001</v>
      </c>
      <c r="AN54" s="35">
        <f t="shared" si="165"/>
        <v>123.29840184743918</v>
      </c>
      <c r="AO54" s="8" t="s">
        <v>53</v>
      </c>
    </row>
    <row r="55" spans="1:42" ht="54.95" customHeight="1">
      <c r="A55" s="9" t="s">
        <v>50</v>
      </c>
      <c r="B55" s="5" t="s">
        <v>170</v>
      </c>
      <c r="C55" s="6" t="s">
        <v>118</v>
      </c>
      <c r="D55" s="34" t="s">
        <v>108</v>
      </c>
      <c r="E55" s="4">
        <v>2023</v>
      </c>
      <c r="F55" s="4">
        <v>2025</v>
      </c>
      <c r="G55" s="8">
        <v>2025</v>
      </c>
      <c r="H55" s="35">
        <v>12.552</v>
      </c>
      <c r="I55" s="35" t="s">
        <v>53</v>
      </c>
      <c r="J55" s="35">
        <v>16.077000000000002</v>
      </c>
      <c r="K55" s="34">
        <f>L55+M55+N55+O55</f>
        <v>91.921000000000006</v>
      </c>
      <c r="L55" s="35">
        <v>8.16</v>
      </c>
      <c r="M55" s="34">
        <v>59.545999999999999</v>
      </c>
      <c r="N55" s="35">
        <v>24.215</v>
      </c>
      <c r="O55" s="35">
        <v>0</v>
      </c>
      <c r="P55" s="34">
        <f>Q55+R55+S55+T55</f>
        <v>102.52200000000001</v>
      </c>
      <c r="Q55" s="35">
        <v>0</v>
      </c>
      <c r="R55" s="34">
        <v>78.307000000000002</v>
      </c>
      <c r="S55" s="35">
        <v>24.215</v>
      </c>
      <c r="T55" s="35">
        <v>0</v>
      </c>
      <c r="U55" s="34">
        <v>13.432921566624314</v>
      </c>
      <c r="V55" s="34">
        <v>91.921000000000006</v>
      </c>
      <c r="W55" s="34">
        <v>2.2669999999999999</v>
      </c>
      <c r="X55" s="34">
        <f>P55-J55</f>
        <v>86.445000000000007</v>
      </c>
      <c r="Y55" s="34" t="s">
        <v>53</v>
      </c>
      <c r="Z55" s="34">
        <f>P55-J55-AB55</f>
        <v>20.581000000000003</v>
      </c>
      <c r="AA55" s="34">
        <v>91.921000000000006</v>
      </c>
      <c r="AB55" s="34">
        <v>65.864000000000004</v>
      </c>
      <c r="AC55" s="34">
        <v>16.599</v>
      </c>
      <c r="AD55" s="34">
        <v>20.581</v>
      </c>
      <c r="AE55" s="35">
        <v>0</v>
      </c>
      <c r="AF55" s="35">
        <v>0</v>
      </c>
      <c r="AG55" s="35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5">
        <f>AC55+AE55+AG55+AI55+AK55</f>
        <v>16.599</v>
      </c>
      <c r="AN55" s="35">
        <f>AD55+AF55+AH55+AJ55+AL55</f>
        <v>20.581</v>
      </c>
      <c r="AO55" s="10" t="s">
        <v>175</v>
      </c>
    </row>
    <row r="56" spans="1:42" ht="54.95" customHeight="1">
      <c r="A56" s="9" t="s">
        <v>50</v>
      </c>
      <c r="B56" s="5" t="s">
        <v>173</v>
      </c>
      <c r="C56" s="6" t="s">
        <v>128</v>
      </c>
      <c r="D56" s="4" t="s">
        <v>142</v>
      </c>
      <c r="E56" s="4">
        <v>2026</v>
      </c>
      <c r="F56" s="4">
        <v>2026</v>
      </c>
      <c r="G56" s="8">
        <v>2027</v>
      </c>
      <c r="H56" s="35" t="s">
        <v>53</v>
      </c>
      <c r="I56" s="35" t="s">
        <v>53</v>
      </c>
      <c r="J56" s="35">
        <v>0</v>
      </c>
      <c r="K56" s="34">
        <f>SUM(L56:O56)</f>
        <v>14.5</v>
      </c>
      <c r="L56" s="35">
        <v>2.5</v>
      </c>
      <c r="M56" s="35">
        <v>3.5</v>
      </c>
      <c r="N56" s="35">
        <v>8.5</v>
      </c>
      <c r="O56" s="35">
        <v>0</v>
      </c>
      <c r="P56" s="34">
        <f t="shared" ref="P56:P63" si="166">Q56+R56+S56+T56</f>
        <v>12.775093948399361</v>
      </c>
      <c r="Q56" s="34">
        <v>1.4609280265168443</v>
      </c>
      <c r="R56" s="34">
        <v>11.314165921882516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f>17.4/1.2</f>
        <v>14.5</v>
      </c>
      <c r="Y56" s="34" t="s">
        <v>53</v>
      </c>
      <c r="Z56" s="34">
        <f t="shared" ref="Z56:Z63" si="167">P56-J56-AB56</f>
        <v>12.775093948399361</v>
      </c>
      <c r="AA56" s="35">
        <v>0</v>
      </c>
      <c r="AB56" s="35">
        <v>0</v>
      </c>
      <c r="AC56" s="35">
        <v>2.5</v>
      </c>
      <c r="AD56" s="35">
        <v>0</v>
      </c>
      <c r="AE56" s="35">
        <v>12</v>
      </c>
      <c r="AF56" s="35">
        <v>1.4609280265168443</v>
      </c>
      <c r="AG56" s="35">
        <v>0</v>
      </c>
      <c r="AH56" s="35">
        <v>11.314165921882516</v>
      </c>
      <c r="AI56" s="35">
        <v>0</v>
      </c>
      <c r="AJ56" s="35">
        <v>0</v>
      </c>
      <c r="AK56" s="35">
        <v>0</v>
      </c>
      <c r="AL56" s="35">
        <v>0</v>
      </c>
      <c r="AM56" s="35">
        <f t="shared" ref="AM56:AN63" si="168">AC56+AE56+AG56+AI56+AK56</f>
        <v>14.5</v>
      </c>
      <c r="AN56" s="35">
        <f t="shared" si="168"/>
        <v>12.775093948399361</v>
      </c>
      <c r="AO56" s="10" t="s">
        <v>164</v>
      </c>
    </row>
    <row r="57" spans="1:42" ht="54.95" customHeight="1">
      <c r="A57" s="9" t="s">
        <v>50</v>
      </c>
      <c r="B57" s="5" t="s">
        <v>129</v>
      </c>
      <c r="C57" s="6" t="s">
        <v>122</v>
      </c>
      <c r="D57" s="4" t="s">
        <v>142</v>
      </c>
      <c r="E57" s="4">
        <v>2026</v>
      </c>
      <c r="F57" s="4">
        <v>2026</v>
      </c>
      <c r="G57" s="8">
        <v>2027</v>
      </c>
      <c r="H57" s="35" t="s">
        <v>53</v>
      </c>
      <c r="I57" s="35" t="s">
        <v>53</v>
      </c>
      <c r="J57" s="35">
        <v>0</v>
      </c>
      <c r="K57" s="34">
        <f t="shared" ref="K57:K63" si="169">SUM(L57:O57)</f>
        <v>17.5</v>
      </c>
      <c r="L57" s="35">
        <v>2.5</v>
      </c>
      <c r="M57" s="35">
        <v>5</v>
      </c>
      <c r="N57" s="35">
        <v>10</v>
      </c>
      <c r="O57" s="35">
        <v>0</v>
      </c>
      <c r="P57" s="34">
        <f t="shared" si="166"/>
        <v>14.115180701925713</v>
      </c>
      <c r="Q57" s="34">
        <v>1.9124875983493235</v>
      </c>
      <c r="R57" s="34">
        <v>12.202693103576388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f>21/1.2</f>
        <v>17.5</v>
      </c>
      <c r="Y57" s="34" t="s">
        <v>53</v>
      </c>
      <c r="Z57" s="34">
        <f t="shared" si="167"/>
        <v>14.115180701925713</v>
      </c>
      <c r="AA57" s="35">
        <v>0</v>
      </c>
      <c r="AB57" s="35">
        <v>0</v>
      </c>
      <c r="AC57" s="35">
        <v>2.5</v>
      </c>
      <c r="AD57" s="35">
        <v>0</v>
      </c>
      <c r="AE57" s="35">
        <v>15</v>
      </c>
      <c r="AF57" s="35">
        <v>1.9124875983493235</v>
      </c>
      <c r="AG57" s="35">
        <v>0</v>
      </c>
      <c r="AH57" s="35">
        <v>12.202693103576388</v>
      </c>
      <c r="AI57" s="35">
        <v>0</v>
      </c>
      <c r="AJ57" s="35">
        <v>0</v>
      </c>
      <c r="AK57" s="35">
        <v>0</v>
      </c>
      <c r="AL57" s="35">
        <v>0</v>
      </c>
      <c r="AM57" s="35">
        <f t="shared" si="168"/>
        <v>17.5</v>
      </c>
      <c r="AN57" s="35">
        <f t="shared" si="168"/>
        <v>14.115180701925713</v>
      </c>
      <c r="AO57" s="10" t="s">
        <v>164</v>
      </c>
    </row>
    <row r="58" spans="1:42" ht="54.95" customHeight="1">
      <c r="A58" s="9" t="s">
        <v>50</v>
      </c>
      <c r="B58" s="5" t="s">
        <v>130</v>
      </c>
      <c r="C58" s="6" t="s">
        <v>131</v>
      </c>
      <c r="D58" s="4" t="s">
        <v>142</v>
      </c>
      <c r="E58" s="4">
        <v>2026</v>
      </c>
      <c r="F58" s="4">
        <v>2027</v>
      </c>
      <c r="G58" s="8">
        <v>2028</v>
      </c>
      <c r="H58" s="35" t="s">
        <v>53</v>
      </c>
      <c r="I58" s="35" t="s">
        <v>53</v>
      </c>
      <c r="J58" s="35">
        <v>0</v>
      </c>
      <c r="K58" s="34">
        <f t="shared" si="169"/>
        <v>6.5</v>
      </c>
      <c r="L58" s="35">
        <v>1.5</v>
      </c>
      <c r="M58" s="35">
        <v>1.5</v>
      </c>
      <c r="N58" s="35">
        <v>3.5</v>
      </c>
      <c r="O58" s="35">
        <v>0</v>
      </c>
      <c r="P58" s="34">
        <f t="shared" si="166"/>
        <v>5.5565501140174032</v>
      </c>
      <c r="Q58" s="34">
        <v>0.62542208077332673</v>
      </c>
      <c r="R58" s="34">
        <v>4.9311280332440761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f>7.8/1.2</f>
        <v>6.5</v>
      </c>
      <c r="Y58" s="34" t="s">
        <v>53</v>
      </c>
      <c r="Z58" s="34">
        <f t="shared" si="167"/>
        <v>5.5565501140174032</v>
      </c>
      <c r="AA58" s="35">
        <f t="shared" ref="AA58:AB63" si="170">AB58</f>
        <v>0</v>
      </c>
      <c r="AB58" s="35">
        <f t="shared" si="170"/>
        <v>0</v>
      </c>
      <c r="AC58" s="35">
        <v>0</v>
      </c>
      <c r="AD58" s="35">
        <v>0</v>
      </c>
      <c r="AE58" s="35">
        <v>1.5</v>
      </c>
      <c r="AF58" s="35">
        <v>0.62542208077332673</v>
      </c>
      <c r="AG58" s="35">
        <v>5</v>
      </c>
      <c r="AH58" s="35">
        <v>0</v>
      </c>
      <c r="AI58" s="35">
        <v>0</v>
      </c>
      <c r="AJ58" s="35">
        <v>4.9311280332440761</v>
      </c>
      <c r="AK58" s="35">
        <v>0</v>
      </c>
      <c r="AL58" s="35">
        <v>0</v>
      </c>
      <c r="AM58" s="35">
        <f t="shared" si="168"/>
        <v>6.5</v>
      </c>
      <c r="AN58" s="35">
        <f t="shared" si="168"/>
        <v>5.5565501140174032</v>
      </c>
      <c r="AO58" s="10" t="s">
        <v>172</v>
      </c>
    </row>
    <row r="59" spans="1:42" ht="54.95" customHeight="1">
      <c r="A59" s="9" t="s">
        <v>50</v>
      </c>
      <c r="B59" s="5" t="s">
        <v>174</v>
      </c>
      <c r="C59" s="6" t="s">
        <v>132</v>
      </c>
      <c r="D59" s="4" t="s">
        <v>142</v>
      </c>
      <c r="E59" s="4">
        <v>2028</v>
      </c>
      <c r="F59" s="4">
        <v>2028</v>
      </c>
      <c r="G59" s="8">
        <v>2029</v>
      </c>
      <c r="H59" s="35" t="s">
        <v>53</v>
      </c>
      <c r="I59" s="35" t="s">
        <v>53</v>
      </c>
      <c r="J59" s="35">
        <v>0</v>
      </c>
      <c r="K59" s="34">
        <f t="shared" si="169"/>
        <v>5.6</v>
      </c>
      <c r="L59" s="35">
        <v>1.1000000000000001</v>
      </c>
      <c r="M59" s="35">
        <v>1.5</v>
      </c>
      <c r="N59" s="35">
        <v>3</v>
      </c>
      <c r="O59" s="35">
        <v>0</v>
      </c>
      <c r="P59" s="34">
        <f t="shared" si="166"/>
        <v>7.1573798117422465</v>
      </c>
      <c r="Q59" s="34">
        <v>1.0877293946287523</v>
      </c>
      <c r="R59" s="34">
        <v>6.0696504171134942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f>6.72/1.2</f>
        <v>5.6</v>
      </c>
      <c r="Y59" s="34" t="s">
        <v>53</v>
      </c>
      <c r="Z59" s="34">
        <f t="shared" si="167"/>
        <v>7.1573798117422465</v>
      </c>
      <c r="AA59" s="35">
        <f t="shared" si="170"/>
        <v>0</v>
      </c>
      <c r="AB59" s="35">
        <f t="shared" si="170"/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1.1000000000000001</v>
      </c>
      <c r="AH59" s="35">
        <v>0</v>
      </c>
      <c r="AI59" s="35">
        <v>4.5</v>
      </c>
      <c r="AJ59" s="35">
        <v>1.0877293946287523</v>
      </c>
      <c r="AK59" s="35">
        <v>0</v>
      </c>
      <c r="AL59" s="35">
        <v>6.0696504171134942</v>
      </c>
      <c r="AM59" s="35">
        <f t="shared" si="168"/>
        <v>5.6</v>
      </c>
      <c r="AN59" s="35">
        <f t="shared" si="168"/>
        <v>7.1573798117422465</v>
      </c>
      <c r="AO59" s="10" t="s">
        <v>165</v>
      </c>
    </row>
    <row r="60" spans="1:42" ht="54.95" customHeight="1">
      <c r="A60" s="9" t="s">
        <v>50</v>
      </c>
      <c r="B60" s="5" t="s">
        <v>133</v>
      </c>
      <c r="C60" s="6" t="s">
        <v>116</v>
      </c>
      <c r="D60" s="4" t="s">
        <v>142</v>
      </c>
      <c r="E60" s="4">
        <v>2026</v>
      </c>
      <c r="F60" s="4">
        <v>2028</v>
      </c>
      <c r="G60" s="8">
        <v>2027</v>
      </c>
      <c r="H60" s="35" t="s">
        <v>53</v>
      </c>
      <c r="I60" s="35" t="s">
        <v>53</v>
      </c>
      <c r="J60" s="35">
        <v>0</v>
      </c>
      <c r="K60" s="34">
        <f t="shared" si="169"/>
        <v>11</v>
      </c>
      <c r="L60" s="35">
        <v>3</v>
      </c>
      <c r="M60" s="35">
        <v>3</v>
      </c>
      <c r="N60" s="35">
        <v>5</v>
      </c>
      <c r="O60" s="35">
        <v>0</v>
      </c>
      <c r="P60" s="34">
        <f t="shared" si="166"/>
        <v>11.737188103904231</v>
      </c>
      <c r="Q60" s="34">
        <v>2.4570153173237839</v>
      </c>
      <c r="R60" s="34">
        <v>9.2801727865804473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f>13.2/1.2</f>
        <v>11</v>
      </c>
      <c r="Y60" s="34" t="s">
        <v>53</v>
      </c>
      <c r="Z60" s="34">
        <f t="shared" si="167"/>
        <v>11.737188103904231</v>
      </c>
      <c r="AA60" s="35">
        <f t="shared" si="170"/>
        <v>0</v>
      </c>
      <c r="AB60" s="35">
        <f t="shared" si="170"/>
        <v>0</v>
      </c>
      <c r="AC60" s="35">
        <v>0</v>
      </c>
      <c r="AD60" s="35">
        <v>0</v>
      </c>
      <c r="AE60" s="35">
        <v>0</v>
      </c>
      <c r="AF60" s="35">
        <v>2.4570153173237799</v>
      </c>
      <c r="AG60" s="35">
        <v>3</v>
      </c>
      <c r="AH60" s="35">
        <v>9.2801727865804509</v>
      </c>
      <c r="AI60" s="35">
        <v>8</v>
      </c>
      <c r="AJ60" s="35">
        <v>0</v>
      </c>
      <c r="AK60" s="35">
        <v>0</v>
      </c>
      <c r="AL60" s="35">
        <v>0</v>
      </c>
      <c r="AM60" s="35">
        <f t="shared" si="168"/>
        <v>11</v>
      </c>
      <c r="AN60" s="35">
        <f t="shared" si="168"/>
        <v>11.737188103904231</v>
      </c>
      <c r="AO60" s="10" t="s">
        <v>166</v>
      </c>
    </row>
    <row r="61" spans="1:42" ht="54.95" customHeight="1">
      <c r="A61" s="9" t="s">
        <v>50</v>
      </c>
      <c r="B61" s="5" t="s">
        <v>134</v>
      </c>
      <c r="C61" s="6" t="s">
        <v>124</v>
      </c>
      <c r="D61" s="4" t="s">
        <v>142</v>
      </c>
      <c r="E61" s="4">
        <v>2028</v>
      </c>
      <c r="F61" s="4">
        <v>2028</v>
      </c>
      <c r="G61" s="8">
        <v>2029</v>
      </c>
      <c r="H61" s="35" t="s">
        <v>53</v>
      </c>
      <c r="I61" s="35" t="s">
        <v>53</v>
      </c>
      <c r="J61" s="35">
        <v>0</v>
      </c>
      <c r="K61" s="34">
        <f t="shared" si="169"/>
        <v>3.6</v>
      </c>
      <c r="L61" s="35">
        <v>0.8</v>
      </c>
      <c r="M61" s="35">
        <v>1</v>
      </c>
      <c r="N61" s="35">
        <v>1.8</v>
      </c>
      <c r="O61" s="35">
        <v>0</v>
      </c>
      <c r="P61" s="34">
        <f t="shared" si="166"/>
        <v>5.8470063158409928</v>
      </c>
      <c r="Q61" s="34">
        <v>1.1339876313383588</v>
      </c>
      <c r="R61" s="34">
        <v>4.7130186845026341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f>4.32/1.2</f>
        <v>3.6000000000000005</v>
      </c>
      <c r="Y61" s="34" t="s">
        <v>53</v>
      </c>
      <c r="Z61" s="34">
        <f t="shared" si="167"/>
        <v>5.8470063158409928</v>
      </c>
      <c r="AA61" s="35">
        <f t="shared" si="170"/>
        <v>0</v>
      </c>
      <c r="AB61" s="35">
        <f t="shared" si="170"/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0.8</v>
      </c>
      <c r="AH61" s="35">
        <v>0</v>
      </c>
      <c r="AI61" s="35">
        <v>2.8</v>
      </c>
      <c r="AJ61" s="35">
        <v>1.1339876313383588</v>
      </c>
      <c r="AK61" s="35">
        <v>0</v>
      </c>
      <c r="AL61" s="35">
        <v>4.7130186845026341</v>
      </c>
      <c r="AM61" s="35">
        <f t="shared" si="168"/>
        <v>3.5999999999999996</v>
      </c>
      <c r="AN61" s="35">
        <f t="shared" si="168"/>
        <v>5.8470063158409928</v>
      </c>
      <c r="AO61" s="10" t="s">
        <v>165</v>
      </c>
    </row>
    <row r="62" spans="1:42" ht="54.95" customHeight="1">
      <c r="A62" s="9" t="s">
        <v>50</v>
      </c>
      <c r="B62" s="5" t="s">
        <v>135</v>
      </c>
      <c r="C62" s="6" t="s">
        <v>136</v>
      </c>
      <c r="D62" s="4" t="s">
        <v>142</v>
      </c>
      <c r="E62" s="4">
        <v>2028</v>
      </c>
      <c r="F62" s="4">
        <v>2028</v>
      </c>
      <c r="G62" s="8">
        <v>2029</v>
      </c>
      <c r="H62" s="35" t="s">
        <v>53</v>
      </c>
      <c r="I62" s="35" t="s">
        <v>53</v>
      </c>
      <c r="J62" s="35">
        <v>0</v>
      </c>
      <c r="K62" s="34">
        <f t="shared" si="169"/>
        <v>15</v>
      </c>
      <c r="L62" s="35">
        <v>3</v>
      </c>
      <c r="M62" s="35">
        <v>4</v>
      </c>
      <c r="N62" s="35">
        <v>8</v>
      </c>
      <c r="O62" s="35">
        <v>0</v>
      </c>
      <c r="P62" s="34">
        <f t="shared" si="166"/>
        <v>9.4983276154572422</v>
      </c>
      <c r="Q62" s="34">
        <v>1.5489900978188305</v>
      </c>
      <c r="R62" s="34">
        <v>7.9493375176384111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f>18/1.2</f>
        <v>15</v>
      </c>
      <c r="Y62" s="34" t="s">
        <v>53</v>
      </c>
      <c r="Z62" s="34">
        <f t="shared" si="167"/>
        <v>9.4983276154572422</v>
      </c>
      <c r="AA62" s="35">
        <f t="shared" si="170"/>
        <v>0</v>
      </c>
      <c r="AB62" s="35">
        <f t="shared" si="170"/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3</v>
      </c>
      <c r="AH62" s="35">
        <v>0</v>
      </c>
      <c r="AI62" s="35">
        <v>12</v>
      </c>
      <c r="AJ62" s="35">
        <v>1.5489900978188305</v>
      </c>
      <c r="AK62" s="35">
        <v>0</v>
      </c>
      <c r="AL62" s="35">
        <v>7.9493375176384111</v>
      </c>
      <c r="AM62" s="35">
        <f t="shared" si="168"/>
        <v>15</v>
      </c>
      <c r="AN62" s="35">
        <f t="shared" si="168"/>
        <v>9.4983276154572422</v>
      </c>
      <c r="AO62" s="10" t="s">
        <v>165</v>
      </c>
    </row>
    <row r="63" spans="1:42" ht="54.95" customHeight="1">
      <c r="A63" s="9" t="s">
        <v>50</v>
      </c>
      <c r="B63" s="5" t="s">
        <v>137</v>
      </c>
      <c r="C63" s="6" t="s">
        <v>117</v>
      </c>
      <c r="D63" s="4" t="s">
        <v>142</v>
      </c>
      <c r="E63" s="4">
        <v>2027</v>
      </c>
      <c r="F63" s="4">
        <v>2029</v>
      </c>
      <c r="G63" s="8">
        <v>2029</v>
      </c>
      <c r="H63" s="35" t="s">
        <v>53</v>
      </c>
      <c r="I63" s="35" t="s">
        <v>53</v>
      </c>
      <c r="J63" s="35">
        <v>0</v>
      </c>
      <c r="K63" s="34">
        <f t="shared" si="169"/>
        <v>22</v>
      </c>
      <c r="L63" s="35">
        <v>4</v>
      </c>
      <c r="M63" s="35">
        <v>7</v>
      </c>
      <c r="N63" s="35">
        <v>11</v>
      </c>
      <c r="O63" s="35">
        <v>0</v>
      </c>
      <c r="P63" s="34">
        <f t="shared" si="166"/>
        <v>36.030675236152049</v>
      </c>
      <c r="Q63" s="34">
        <v>2.7465868721876117</v>
      </c>
      <c r="R63" s="34">
        <v>33.284088363964436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f>26.4/1.2</f>
        <v>22</v>
      </c>
      <c r="Y63" s="34" t="s">
        <v>53</v>
      </c>
      <c r="Z63" s="34">
        <f t="shared" si="167"/>
        <v>36.030675236152049</v>
      </c>
      <c r="AA63" s="35">
        <f t="shared" si="170"/>
        <v>0</v>
      </c>
      <c r="AB63" s="35">
        <f t="shared" si="170"/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2.7465868721876099</v>
      </c>
      <c r="AI63" s="35">
        <v>4</v>
      </c>
      <c r="AJ63" s="35">
        <v>22.124653786251901</v>
      </c>
      <c r="AK63" s="35">
        <v>18</v>
      </c>
      <c r="AL63" s="35">
        <v>11.159434577712499</v>
      </c>
      <c r="AM63" s="35">
        <f t="shared" si="168"/>
        <v>22</v>
      </c>
      <c r="AN63" s="35">
        <f t="shared" si="168"/>
        <v>36.030675236152007</v>
      </c>
      <c r="AO63" s="10" t="s">
        <v>171</v>
      </c>
    </row>
    <row r="64" spans="1:42" ht="54.95" customHeight="1">
      <c r="A64" s="9" t="s">
        <v>37</v>
      </c>
      <c r="B64" s="5" t="s">
        <v>92</v>
      </c>
      <c r="C64" s="8" t="s">
        <v>107</v>
      </c>
      <c r="D64" s="8" t="s">
        <v>53</v>
      </c>
      <c r="E64" s="8" t="s">
        <v>53</v>
      </c>
      <c r="F64" s="8" t="s">
        <v>53</v>
      </c>
      <c r="G64" s="8" t="s">
        <v>53</v>
      </c>
      <c r="H64" s="35">
        <f t="shared" ref="H64:I64" si="171">H65+H66</f>
        <v>0</v>
      </c>
      <c r="I64" s="35">
        <f t="shared" si="171"/>
        <v>0</v>
      </c>
      <c r="J64" s="35">
        <f>J65+J66</f>
        <v>0</v>
      </c>
      <c r="K64" s="35">
        <f t="shared" ref="K64:AM64" si="172">K65+K66</f>
        <v>0</v>
      </c>
      <c r="L64" s="35">
        <f t="shared" si="172"/>
        <v>0</v>
      </c>
      <c r="M64" s="35">
        <f t="shared" si="172"/>
        <v>0</v>
      </c>
      <c r="N64" s="35">
        <f t="shared" si="172"/>
        <v>0</v>
      </c>
      <c r="O64" s="35">
        <f t="shared" si="172"/>
        <v>0</v>
      </c>
      <c r="P64" s="35">
        <f t="shared" si="172"/>
        <v>0</v>
      </c>
      <c r="Q64" s="35">
        <f t="shared" si="172"/>
        <v>0</v>
      </c>
      <c r="R64" s="35">
        <f t="shared" si="172"/>
        <v>0</v>
      </c>
      <c r="S64" s="35">
        <f t="shared" si="172"/>
        <v>0</v>
      </c>
      <c r="T64" s="35">
        <f t="shared" si="172"/>
        <v>0</v>
      </c>
      <c r="U64" s="35">
        <f t="shared" si="172"/>
        <v>0</v>
      </c>
      <c r="V64" s="35">
        <f t="shared" si="172"/>
        <v>0</v>
      </c>
      <c r="W64" s="35">
        <f t="shared" si="172"/>
        <v>0</v>
      </c>
      <c r="X64" s="35">
        <f t="shared" si="172"/>
        <v>0</v>
      </c>
      <c r="Y64" s="35">
        <f t="shared" si="172"/>
        <v>0</v>
      </c>
      <c r="Z64" s="35">
        <f t="shared" si="172"/>
        <v>0</v>
      </c>
      <c r="AA64" s="35">
        <f t="shared" ref="AA64" si="173">AA65+AA66</f>
        <v>0</v>
      </c>
      <c r="AB64" s="35">
        <f t="shared" si="172"/>
        <v>0</v>
      </c>
      <c r="AC64" s="35">
        <f t="shared" si="172"/>
        <v>0</v>
      </c>
      <c r="AD64" s="35">
        <f t="shared" ref="AD64" si="174">AD65+AD66</f>
        <v>0</v>
      </c>
      <c r="AE64" s="35">
        <f t="shared" si="172"/>
        <v>0</v>
      </c>
      <c r="AF64" s="35">
        <f t="shared" ref="AF64" si="175">AF65+AF66</f>
        <v>0</v>
      </c>
      <c r="AG64" s="35">
        <f t="shared" si="172"/>
        <v>0</v>
      </c>
      <c r="AH64" s="35">
        <f t="shared" ref="AH64" si="176">AH65+AH66</f>
        <v>0</v>
      </c>
      <c r="AI64" s="35">
        <f t="shared" si="172"/>
        <v>0</v>
      </c>
      <c r="AJ64" s="35">
        <f t="shared" ref="AJ64" si="177">AJ65+AJ66</f>
        <v>0</v>
      </c>
      <c r="AK64" s="35">
        <f t="shared" si="172"/>
        <v>0</v>
      </c>
      <c r="AL64" s="35">
        <f t="shared" ref="AL64" si="178">AL65+AL66</f>
        <v>0</v>
      </c>
      <c r="AM64" s="35">
        <f t="shared" si="172"/>
        <v>0</v>
      </c>
      <c r="AN64" s="35">
        <f t="shared" ref="AN64" si="179">AN65+AN66</f>
        <v>0</v>
      </c>
      <c r="AO64" s="8" t="s">
        <v>53</v>
      </c>
    </row>
    <row r="65" spans="1:41" ht="54.95" customHeight="1">
      <c r="A65" s="9" t="s">
        <v>51</v>
      </c>
      <c r="B65" s="5" t="s">
        <v>93</v>
      </c>
      <c r="C65" s="8" t="s">
        <v>107</v>
      </c>
      <c r="D65" s="8" t="s">
        <v>53</v>
      </c>
      <c r="E65" s="8" t="s">
        <v>53</v>
      </c>
      <c r="F65" s="8" t="s">
        <v>53</v>
      </c>
      <c r="G65" s="8" t="s">
        <v>53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8" t="s">
        <v>53</v>
      </c>
    </row>
    <row r="66" spans="1:41" ht="54.95" customHeight="1">
      <c r="A66" s="9" t="s">
        <v>52</v>
      </c>
      <c r="B66" s="5" t="s">
        <v>94</v>
      </c>
      <c r="C66" s="8" t="s">
        <v>107</v>
      </c>
      <c r="D66" s="8" t="s">
        <v>53</v>
      </c>
      <c r="E66" s="8" t="s">
        <v>53</v>
      </c>
      <c r="F66" s="8" t="s">
        <v>53</v>
      </c>
      <c r="G66" s="8" t="s">
        <v>53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8" t="s">
        <v>53</v>
      </c>
    </row>
    <row r="67" spans="1:41" ht="54.95" customHeight="1">
      <c r="A67" s="9" t="s">
        <v>95</v>
      </c>
      <c r="B67" s="5" t="s">
        <v>96</v>
      </c>
      <c r="C67" s="8" t="s">
        <v>107</v>
      </c>
      <c r="D67" s="8" t="s">
        <v>53</v>
      </c>
      <c r="E67" s="8" t="s">
        <v>53</v>
      </c>
      <c r="F67" s="8" t="s">
        <v>53</v>
      </c>
      <c r="G67" s="8" t="s">
        <v>53</v>
      </c>
      <c r="H67" s="35">
        <f t="shared" ref="H67:I67" si="180">H68+H69</f>
        <v>0</v>
      </c>
      <c r="I67" s="35">
        <f t="shared" si="180"/>
        <v>0</v>
      </c>
      <c r="J67" s="35">
        <f>J68+J69</f>
        <v>0</v>
      </c>
      <c r="K67" s="35">
        <f t="shared" ref="K67:AM67" si="181">K68+K69</f>
        <v>0</v>
      </c>
      <c r="L67" s="35">
        <f t="shared" si="181"/>
        <v>0</v>
      </c>
      <c r="M67" s="35">
        <f t="shared" si="181"/>
        <v>0</v>
      </c>
      <c r="N67" s="35">
        <f t="shared" si="181"/>
        <v>0</v>
      </c>
      <c r="O67" s="35">
        <f t="shared" si="181"/>
        <v>0</v>
      </c>
      <c r="P67" s="35">
        <f t="shared" si="181"/>
        <v>0</v>
      </c>
      <c r="Q67" s="35">
        <f t="shared" si="181"/>
        <v>0</v>
      </c>
      <c r="R67" s="35">
        <f t="shared" si="181"/>
        <v>0</v>
      </c>
      <c r="S67" s="35">
        <f t="shared" si="181"/>
        <v>0</v>
      </c>
      <c r="T67" s="35">
        <f t="shared" si="181"/>
        <v>0</v>
      </c>
      <c r="U67" s="35">
        <f t="shared" si="181"/>
        <v>0</v>
      </c>
      <c r="V67" s="35">
        <f t="shared" si="181"/>
        <v>0</v>
      </c>
      <c r="W67" s="35">
        <f t="shared" si="181"/>
        <v>0</v>
      </c>
      <c r="X67" s="35">
        <f t="shared" si="181"/>
        <v>0</v>
      </c>
      <c r="Y67" s="35">
        <f t="shared" si="181"/>
        <v>0</v>
      </c>
      <c r="Z67" s="35">
        <f t="shared" si="181"/>
        <v>0</v>
      </c>
      <c r="AA67" s="35">
        <f t="shared" ref="AA67" si="182">AA68+AA69</f>
        <v>0</v>
      </c>
      <c r="AB67" s="35">
        <f t="shared" si="181"/>
        <v>0</v>
      </c>
      <c r="AC67" s="35">
        <f t="shared" si="181"/>
        <v>0</v>
      </c>
      <c r="AD67" s="35">
        <f t="shared" ref="AD67" si="183">AD68+AD69</f>
        <v>0</v>
      </c>
      <c r="AE67" s="35">
        <f t="shared" si="181"/>
        <v>0</v>
      </c>
      <c r="AF67" s="35">
        <f t="shared" ref="AF67" si="184">AF68+AF69</f>
        <v>0</v>
      </c>
      <c r="AG67" s="35">
        <f t="shared" si="181"/>
        <v>0</v>
      </c>
      <c r="AH67" s="35">
        <f t="shared" ref="AH67" si="185">AH68+AH69</f>
        <v>0</v>
      </c>
      <c r="AI67" s="35">
        <f t="shared" si="181"/>
        <v>0</v>
      </c>
      <c r="AJ67" s="35">
        <f t="shared" ref="AJ67" si="186">AJ68+AJ69</f>
        <v>0</v>
      </c>
      <c r="AK67" s="35">
        <f t="shared" si="181"/>
        <v>0</v>
      </c>
      <c r="AL67" s="35">
        <f t="shared" ref="AL67" si="187">AL68+AL69</f>
        <v>0</v>
      </c>
      <c r="AM67" s="35">
        <f t="shared" si="181"/>
        <v>0</v>
      </c>
      <c r="AN67" s="35">
        <f t="shared" ref="AN67" si="188">AN68+AN69</f>
        <v>0</v>
      </c>
      <c r="AO67" s="8" t="s">
        <v>53</v>
      </c>
    </row>
    <row r="68" spans="1:41" ht="54.95" customHeight="1">
      <c r="A68" s="9" t="s">
        <v>97</v>
      </c>
      <c r="B68" s="5" t="s">
        <v>98</v>
      </c>
      <c r="C68" s="8" t="s">
        <v>107</v>
      </c>
      <c r="D68" s="8" t="s">
        <v>53</v>
      </c>
      <c r="E68" s="8" t="s">
        <v>53</v>
      </c>
      <c r="F68" s="8" t="s">
        <v>53</v>
      </c>
      <c r="G68" s="8" t="s">
        <v>53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8" t="s">
        <v>53</v>
      </c>
    </row>
    <row r="69" spans="1:41" ht="54.95" customHeight="1">
      <c r="A69" s="9" t="s">
        <v>99</v>
      </c>
      <c r="B69" s="5" t="s">
        <v>100</v>
      </c>
      <c r="C69" s="8" t="s">
        <v>107</v>
      </c>
      <c r="D69" s="8" t="s">
        <v>53</v>
      </c>
      <c r="E69" s="8" t="s">
        <v>53</v>
      </c>
      <c r="F69" s="8" t="s">
        <v>53</v>
      </c>
      <c r="G69" s="8" t="s">
        <v>53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8" t="s">
        <v>53</v>
      </c>
    </row>
    <row r="70" spans="1:41" ht="54.95" customHeight="1">
      <c r="A70" s="9" t="s">
        <v>101</v>
      </c>
      <c r="B70" s="5" t="s">
        <v>102</v>
      </c>
      <c r="C70" s="8" t="s">
        <v>107</v>
      </c>
      <c r="D70" s="8" t="s">
        <v>53</v>
      </c>
      <c r="E70" s="8" t="s">
        <v>53</v>
      </c>
      <c r="F70" s="8" t="s">
        <v>53</v>
      </c>
      <c r="G70" s="8" t="s">
        <v>53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8" t="s">
        <v>53</v>
      </c>
    </row>
    <row r="71" spans="1:41" ht="54.95" customHeight="1">
      <c r="A71" s="9" t="s">
        <v>103</v>
      </c>
      <c r="B71" s="5" t="s">
        <v>104</v>
      </c>
      <c r="C71" s="8" t="s">
        <v>107</v>
      </c>
      <c r="D71" s="8" t="s">
        <v>53</v>
      </c>
      <c r="E71" s="8" t="s">
        <v>53</v>
      </c>
      <c r="F71" s="8" t="s">
        <v>53</v>
      </c>
      <c r="G71" s="8" t="s">
        <v>53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8" t="s">
        <v>53</v>
      </c>
    </row>
    <row r="72" spans="1:41" ht="54.95" customHeight="1">
      <c r="A72" s="9" t="s">
        <v>105</v>
      </c>
      <c r="B72" s="5" t="s">
        <v>106</v>
      </c>
      <c r="C72" s="8" t="s">
        <v>107</v>
      </c>
      <c r="D72" s="8" t="s">
        <v>53</v>
      </c>
      <c r="E72" s="8" t="s">
        <v>53</v>
      </c>
      <c r="F72" s="8" t="s">
        <v>53</v>
      </c>
      <c r="G72" s="8" t="s">
        <v>53</v>
      </c>
      <c r="H72" s="35">
        <f>SUM(H73:H76)</f>
        <v>0</v>
      </c>
      <c r="I72" s="35">
        <f t="shared" ref="I72:AN72" si="189">SUM(I73:I76)</f>
        <v>0</v>
      </c>
      <c r="J72" s="35">
        <f t="shared" si="189"/>
        <v>0</v>
      </c>
      <c r="K72" s="35">
        <f t="shared" si="189"/>
        <v>3.2</v>
      </c>
      <c r="L72" s="35">
        <f t="shared" si="189"/>
        <v>3.2</v>
      </c>
      <c r="M72" s="35">
        <f t="shared" si="189"/>
        <v>0</v>
      </c>
      <c r="N72" s="35">
        <f t="shared" si="189"/>
        <v>0</v>
      </c>
      <c r="O72" s="35">
        <f t="shared" si="189"/>
        <v>0</v>
      </c>
      <c r="P72" s="35">
        <f t="shared" si="189"/>
        <v>3.0306849285996451</v>
      </c>
      <c r="Q72" s="35">
        <f t="shared" si="189"/>
        <v>3.0306849285996451</v>
      </c>
      <c r="R72" s="35">
        <f t="shared" si="189"/>
        <v>0</v>
      </c>
      <c r="S72" s="35">
        <f t="shared" si="189"/>
        <v>0</v>
      </c>
      <c r="T72" s="35">
        <f t="shared" si="189"/>
        <v>0</v>
      </c>
      <c r="U72" s="35">
        <f t="shared" si="189"/>
        <v>0</v>
      </c>
      <c r="V72" s="35">
        <f t="shared" si="189"/>
        <v>0</v>
      </c>
      <c r="W72" s="35">
        <f t="shared" si="189"/>
        <v>0</v>
      </c>
      <c r="X72" s="35">
        <f t="shared" si="189"/>
        <v>3.2</v>
      </c>
      <c r="Y72" s="35">
        <f t="shared" si="189"/>
        <v>0</v>
      </c>
      <c r="Z72" s="35">
        <f t="shared" si="189"/>
        <v>3.0306849285996451</v>
      </c>
      <c r="AA72" s="35">
        <f t="shared" si="189"/>
        <v>0</v>
      </c>
      <c r="AB72" s="35">
        <f t="shared" si="189"/>
        <v>0</v>
      </c>
      <c r="AC72" s="35">
        <f t="shared" si="189"/>
        <v>0</v>
      </c>
      <c r="AD72" s="35">
        <f t="shared" si="189"/>
        <v>0</v>
      </c>
      <c r="AE72" s="35">
        <f t="shared" si="189"/>
        <v>0</v>
      </c>
      <c r="AF72" s="35">
        <f t="shared" si="189"/>
        <v>0</v>
      </c>
      <c r="AG72" s="35">
        <f t="shared" si="189"/>
        <v>0</v>
      </c>
      <c r="AH72" s="35">
        <f t="shared" si="189"/>
        <v>0</v>
      </c>
      <c r="AI72" s="35">
        <f t="shared" si="189"/>
        <v>0</v>
      </c>
      <c r="AJ72" s="35">
        <f t="shared" si="189"/>
        <v>0</v>
      </c>
      <c r="AK72" s="35">
        <f t="shared" si="189"/>
        <v>3.2</v>
      </c>
      <c r="AL72" s="35">
        <f t="shared" si="189"/>
        <v>3.0306849285996451</v>
      </c>
      <c r="AM72" s="35">
        <f t="shared" si="189"/>
        <v>3.2</v>
      </c>
      <c r="AN72" s="35">
        <f t="shared" si="189"/>
        <v>3.0306849285996451</v>
      </c>
      <c r="AO72" s="8" t="s">
        <v>53</v>
      </c>
    </row>
    <row r="73" spans="1:41" ht="54.95" customHeight="1">
      <c r="A73" s="9" t="s">
        <v>105</v>
      </c>
      <c r="B73" s="5" t="s">
        <v>138</v>
      </c>
      <c r="C73" s="6" t="s">
        <v>119</v>
      </c>
      <c r="D73" s="4" t="s">
        <v>143</v>
      </c>
      <c r="E73" s="4">
        <v>2029</v>
      </c>
      <c r="F73" s="4">
        <v>2029</v>
      </c>
      <c r="G73" s="8">
        <v>2029</v>
      </c>
      <c r="H73" s="35" t="s">
        <v>53</v>
      </c>
      <c r="I73" s="35" t="s">
        <v>53</v>
      </c>
      <c r="J73" s="35">
        <v>0</v>
      </c>
      <c r="K73" s="34">
        <f>SUM(L73:O73)</f>
        <v>0.8</v>
      </c>
      <c r="L73" s="35">
        <v>0.8</v>
      </c>
      <c r="M73" s="35">
        <v>0</v>
      </c>
      <c r="N73" s="35">
        <v>0</v>
      </c>
      <c r="O73" s="35">
        <v>0</v>
      </c>
      <c r="P73" s="34">
        <f t="shared" ref="P73:P76" si="190">Q73+R73+S73+T73</f>
        <v>0.7300693657692221</v>
      </c>
      <c r="Q73" s="35">
        <v>0.7300693657692221</v>
      </c>
      <c r="R73" s="35">
        <v>0</v>
      </c>
      <c r="S73" s="35">
        <v>0</v>
      </c>
      <c r="T73" s="35">
        <v>0</v>
      </c>
      <c r="U73" s="35">
        <v>0</v>
      </c>
      <c r="V73" s="34">
        <v>0</v>
      </c>
      <c r="W73" s="34">
        <v>0</v>
      </c>
      <c r="X73" s="34">
        <f>0.96/1.2</f>
        <v>0.8</v>
      </c>
      <c r="Y73" s="35" t="s">
        <v>53</v>
      </c>
      <c r="Z73" s="34">
        <f t="shared" ref="Z73:Z76" si="191">P73-J73-AB73</f>
        <v>0.7300693657692221</v>
      </c>
      <c r="AA73" s="35">
        <f t="shared" ref="AA73:AB76" si="192">AB73</f>
        <v>0</v>
      </c>
      <c r="AB73" s="35">
        <f t="shared" si="192"/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0.8</v>
      </c>
      <c r="AL73" s="35">
        <v>0.7300693657692221</v>
      </c>
      <c r="AM73" s="35">
        <f t="shared" ref="AM73:AN76" si="193">AC73+AE73+AG73+AI73+AK73</f>
        <v>0.8</v>
      </c>
      <c r="AN73" s="35">
        <f t="shared" si="193"/>
        <v>0.7300693657692221</v>
      </c>
      <c r="AO73" s="32" t="s">
        <v>53</v>
      </c>
    </row>
    <row r="74" spans="1:41" ht="54.95" customHeight="1">
      <c r="A74" s="9" t="s">
        <v>105</v>
      </c>
      <c r="B74" s="5" t="s">
        <v>139</v>
      </c>
      <c r="C74" s="6" t="s">
        <v>120</v>
      </c>
      <c r="D74" s="4" t="s">
        <v>143</v>
      </c>
      <c r="E74" s="4">
        <v>2029</v>
      </c>
      <c r="F74" s="4">
        <v>2029</v>
      </c>
      <c r="G74" s="8">
        <v>2029</v>
      </c>
      <c r="H74" s="35" t="s">
        <v>53</v>
      </c>
      <c r="I74" s="35" t="s">
        <v>53</v>
      </c>
      <c r="J74" s="35">
        <v>0</v>
      </c>
      <c r="K74" s="34">
        <f>SUM(L74:O74)</f>
        <v>0.8</v>
      </c>
      <c r="L74" s="35">
        <v>0.8</v>
      </c>
      <c r="M74" s="35">
        <v>0</v>
      </c>
      <c r="N74" s="35">
        <v>0</v>
      </c>
      <c r="O74" s="35">
        <v>0</v>
      </c>
      <c r="P74" s="34">
        <f t="shared" si="190"/>
        <v>0.63070264679874211</v>
      </c>
      <c r="Q74" s="35">
        <v>0.63070264679874211</v>
      </c>
      <c r="R74" s="35">
        <v>0</v>
      </c>
      <c r="S74" s="35">
        <v>0</v>
      </c>
      <c r="T74" s="35">
        <v>0</v>
      </c>
      <c r="U74" s="35">
        <v>0</v>
      </c>
      <c r="V74" s="34">
        <v>0</v>
      </c>
      <c r="W74" s="34">
        <v>0</v>
      </c>
      <c r="X74" s="34">
        <f t="shared" ref="X74:X76" si="194">0.96/1.2</f>
        <v>0.8</v>
      </c>
      <c r="Y74" s="35" t="s">
        <v>53</v>
      </c>
      <c r="Z74" s="34">
        <f t="shared" si="191"/>
        <v>0.63070264679874211</v>
      </c>
      <c r="AA74" s="35">
        <f t="shared" si="192"/>
        <v>0</v>
      </c>
      <c r="AB74" s="35">
        <f t="shared" si="192"/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0.8</v>
      </c>
      <c r="AL74" s="35">
        <v>0.63070264679874211</v>
      </c>
      <c r="AM74" s="35">
        <f t="shared" si="193"/>
        <v>0.8</v>
      </c>
      <c r="AN74" s="35">
        <f t="shared" si="193"/>
        <v>0.63070264679874211</v>
      </c>
      <c r="AO74" s="32" t="s">
        <v>53</v>
      </c>
    </row>
    <row r="75" spans="1:41" ht="54.95" customHeight="1">
      <c r="A75" s="9" t="s">
        <v>105</v>
      </c>
      <c r="B75" s="5" t="s">
        <v>140</v>
      </c>
      <c r="C75" s="6" t="s">
        <v>121</v>
      </c>
      <c r="D75" s="4" t="s">
        <v>143</v>
      </c>
      <c r="E75" s="4">
        <v>2029</v>
      </c>
      <c r="F75" s="4">
        <v>2029</v>
      </c>
      <c r="G75" s="8">
        <v>2029</v>
      </c>
      <c r="H75" s="35" t="s">
        <v>53</v>
      </c>
      <c r="I75" s="35" t="s">
        <v>53</v>
      </c>
      <c r="J75" s="35">
        <v>0</v>
      </c>
      <c r="K75" s="34">
        <f>SUM(L75:O75)</f>
        <v>0.8</v>
      </c>
      <c r="L75" s="35">
        <v>0.8</v>
      </c>
      <c r="M75" s="35">
        <v>0</v>
      </c>
      <c r="N75" s="35">
        <v>0</v>
      </c>
      <c r="O75" s="35">
        <v>0</v>
      </c>
      <c r="P75" s="34">
        <f t="shared" si="190"/>
        <v>1.084753348761075</v>
      </c>
      <c r="Q75" s="35">
        <v>1.084753348761075</v>
      </c>
      <c r="R75" s="35">
        <v>0</v>
      </c>
      <c r="S75" s="35">
        <v>0</v>
      </c>
      <c r="T75" s="35">
        <v>0</v>
      </c>
      <c r="U75" s="35">
        <v>0</v>
      </c>
      <c r="V75" s="34">
        <v>0</v>
      </c>
      <c r="W75" s="34">
        <v>0</v>
      </c>
      <c r="X75" s="34">
        <f t="shared" si="194"/>
        <v>0.8</v>
      </c>
      <c r="Y75" s="35" t="s">
        <v>53</v>
      </c>
      <c r="Z75" s="34">
        <f t="shared" si="191"/>
        <v>1.084753348761075</v>
      </c>
      <c r="AA75" s="35">
        <f t="shared" si="192"/>
        <v>0</v>
      </c>
      <c r="AB75" s="35">
        <f t="shared" si="192"/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0.8</v>
      </c>
      <c r="AL75" s="35">
        <v>1.084753348761075</v>
      </c>
      <c r="AM75" s="35">
        <f t="shared" si="193"/>
        <v>0.8</v>
      </c>
      <c r="AN75" s="35">
        <f t="shared" si="193"/>
        <v>1.084753348761075</v>
      </c>
      <c r="AO75" s="32" t="s">
        <v>53</v>
      </c>
    </row>
    <row r="76" spans="1:41" ht="54.95" customHeight="1">
      <c r="A76" s="9" t="s">
        <v>105</v>
      </c>
      <c r="B76" s="5" t="s">
        <v>141</v>
      </c>
      <c r="C76" s="6" t="s">
        <v>123</v>
      </c>
      <c r="D76" s="4" t="s">
        <v>143</v>
      </c>
      <c r="E76" s="4">
        <v>2029</v>
      </c>
      <c r="F76" s="4">
        <v>2029</v>
      </c>
      <c r="G76" s="8">
        <v>2029</v>
      </c>
      <c r="H76" s="35" t="s">
        <v>53</v>
      </c>
      <c r="I76" s="35" t="s">
        <v>53</v>
      </c>
      <c r="J76" s="35">
        <v>0</v>
      </c>
      <c r="K76" s="34">
        <f>SUM(L76:O76)</f>
        <v>0.8</v>
      </c>
      <c r="L76" s="35">
        <v>0.8</v>
      </c>
      <c r="M76" s="35">
        <v>0</v>
      </c>
      <c r="N76" s="35">
        <v>0</v>
      </c>
      <c r="O76" s="35">
        <v>0</v>
      </c>
      <c r="P76" s="34">
        <f t="shared" si="190"/>
        <v>0.58515956727060536</v>
      </c>
      <c r="Q76" s="35">
        <v>0.58515956727060536</v>
      </c>
      <c r="R76" s="35">
        <v>0</v>
      </c>
      <c r="S76" s="35">
        <v>0</v>
      </c>
      <c r="T76" s="35">
        <v>0</v>
      </c>
      <c r="U76" s="35">
        <v>0</v>
      </c>
      <c r="V76" s="34">
        <v>0</v>
      </c>
      <c r="W76" s="34">
        <v>0</v>
      </c>
      <c r="X76" s="34">
        <f t="shared" si="194"/>
        <v>0.8</v>
      </c>
      <c r="Y76" s="35" t="s">
        <v>53</v>
      </c>
      <c r="Z76" s="34">
        <f t="shared" si="191"/>
        <v>0.58515956727060536</v>
      </c>
      <c r="AA76" s="35">
        <f t="shared" si="192"/>
        <v>0</v>
      </c>
      <c r="AB76" s="35">
        <f t="shared" si="192"/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0.8</v>
      </c>
      <c r="AL76" s="35">
        <v>0.58515956727060536</v>
      </c>
      <c r="AM76" s="35">
        <f t="shared" si="193"/>
        <v>0.8</v>
      </c>
      <c r="AN76" s="35">
        <f t="shared" si="193"/>
        <v>0.58515956727060536</v>
      </c>
      <c r="AO76" s="32" t="s">
        <v>53</v>
      </c>
    </row>
    <row r="77" spans="1:41">
      <c r="AJ77" s="23"/>
    </row>
  </sheetData>
  <mergeCells count="32">
    <mergeCell ref="AE15:AF15"/>
    <mergeCell ref="AO14:AO16"/>
    <mergeCell ref="AI15:AJ15"/>
    <mergeCell ref="A9:AO9"/>
    <mergeCell ref="A12:AO12"/>
    <mergeCell ref="AC15:AD15"/>
    <mergeCell ref="AK15:AL15"/>
    <mergeCell ref="U15:V15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H14:I15"/>
    <mergeCell ref="AG15:AH15"/>
    <mergeCell ref="A13:XFD13"/>
    <mergeCell ref="A4:AO4"/>
    <mergeCell ref="A11:AO11"/>
    <mergeCell ref="AN15:AN16"/>
    <mergeCell ref="AC14:AN14"/>
    <mergeCell ref="K15:O15"/>
    <mergeCell ref="AM15:AM16"/>
    <mergeCell ref="A14:A16"/>
    <mergeCell ref="B14:B16"/>
    <mergeCell ref="C14:C16"/>
    <mergeCell ref="AA14:AB15"/>
    <mergeCell ref="A6:AO6"/>
    <mergeCell ref="A7:AO7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  <rowBreaks count="1" manualBreakCount="1">
    <brk id="39" max="40" man="1"/>
  </rowBreaks>
  <colBreaks count="1" manualBreakCount="1">
    <brk id="20" max="75" man="1"/>
  </colBreaks>
  <ignoredErrors>
    <ignoredError sqref="AB52 AM52:AN52 AM49:AN49 AM47:AN47 AM54:AN54" formula="1"/>
    <ignoredError sqref="K56 K50" formulaRange="1"/>
    <ignoredError sqref="A52 A68:A69 A64 A47 A43 A34 A31 A27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2025-04-23T10:40:50Z</cp:lastPrinted>
  <dcterms:created xsi:type="dcterms:W3CDTF">2009-07-27T10:10:26Z</dcterms:created>
  <dcterms:modified xsi:type="dcterms:W3CDTF">2025-12-01T07:23:42Z</dcterms:modified>
</cp:coreProperties>
</file>